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19440" windowHeight="7875"/>
  </bookViews>
  <sheets>
    <sheet name="Ampliação S. Tomaz" sheetId="1" r:id="rId1"/>
    <sheet name="Cronograma fisico-financeiro" sheetId="2" r:id="rId2"/>
    <sheet name="Plan3" sheetId="3" r:id="rId3"/>
  </sheets>
  <definedNames>
    <definedName name="_xlnm.Print_Area" localSheetId="0">'Ampliação S. Tomaz'!$A$1:$L$169</definedName>
    <definedName name="_xlnm.Print_Area" localSheetId="1">'Cronograma fisico-financeiro'!$A$1:$L$40</definedName>
    <definedName name="_xlnm.Print_Titles" localSheetId="0">'Ampliação S. Tomaz'!$1:$11</definedName>
  </definedNames>
  <calcPr calcId="145621"/>
</workbook>
</file>

<file path=xl/calcChain.xml><?xml version="1.0" encoding="utf-8"?>
<calcChain xmlns="http://schemas.openxmlformats.org/spreadsheetml/2006/main">
  <c r="J33" i="2" l="1"/>
  <c r="K33" i="2"/>
  <c r="L33" i="2"/>
  <c r="I33" i="2"/>
  <c r="J37" i="2"/>
  <c r="K37" i="2"/>
  <c r="L37" i="2"/>
  <c r="I37" i="2"/>
  <c r="H38" i="2"/>
  <c r="H37" i="2"/>
  <c r="H35" i="2"/>
  <c r="H33" i="2"/>
  <c r="H31" i="2"/>
  <c r="H29" i="2"/>
  <c r="H27" i="2"/>
  <c r="H25" i="2"/>
  <c r="H23" i="2"/>
  <c r="H21" i="2"/>
  <c r="H19" i="2"/>
  <c r="H17" i="2"/>
  <c r="H15" i="2"/>
  <c r="H13" i="2"/>
  <c r="H11" i="2"/>
  <c r="H9" i="2"/>
  <c r="B35" i="2"/>
  <c r="B33" i="2"/>
  <c r="B31" i="2"/>
  <c r="B29" i="2"/>
  <c r="B27" i="2"/>
  <c r="B25" i="2"/>
  <c r="B23" i="2"/>
  <c r="B21" i="2"/>
  <c r="B19" i="2"/>
  <c r="B17" i="2"/>
  <c r="B15" i="2"/>
  <c r="B13" i="2"/>
  <c r="B11" i="2"/>
  <c r="B9" i="2"/>
  <c r="H121" i="1"/>
  <c r="I121" i="1" s="1"/>
  <c r="H152" i="1"/>
  <c r="I152" i="1" s="1"/>
  <c r="H146" i="1"/>
  <c r="I146" i="1" s="1"/>
  <c r="H144" i="1"/>
  <c r="I144" i="1" s="1"/>
  <c r="H159" i="1"/>
  <c r="I159" i="1" s="1"/>
  <c r="I160" i="1" s="1"/>
  <c r="H156" i="1"/>
  <c r="I156" i="1" s="1"/>
  <c r="H155" i="1"/>
  <c r="I155" i="1" s="1"/>
  <c r="H154" i="1"/>
  <c r="I154" i="1" s="1"/>
  <c r="H153" i="1"/>
  <c r="I153" i="1" s="1"/>
  <c r="H151" i="1"/>
  <c r="I151" i="1" s="1"/>
  <c r="H150" i="1"/>
  <c r="I150" i="1" s="1"/>
  <c r="H149" i="1"/>
  <c r="I149" i="1" s="1"/>
  <c r="H148" i="1"/>
  <c r="I148" i="1" s="1"/>
  <c r="H147" i="1"/>
  <c r="I147" i="1" s="1"/>
  <c r="H145" i="1"/>
  <c r="I145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I157" i="1" l="1"/>
  <c r="H128" i="1"/>
  <c r="I128" i="1" s="1"/>
  <c r="H127" i="1"/>
  <c r="I127" i="1" s="1"/>
  <c r="H126" i="1"/>
  <c r="I126" i="1" s="1"/>
  <c r="H125" i="1"/>
  <c r="I125" i="1" s="1"/>
  <c r="H119" i="1"/>
  <c r="I119" i="1" s="1"/>
  <c r="H102" i="1"/>
  <c r="I102" i="1" s="1"/>
  <c r="H101" i="1"/>
  <c r="I101" i="1" s="1"/>
  <c r="H75" i="1"/>
  <c r="I75" i="1" s="1"/>
  <c r="H76" i="1"/>
  <c r="I76" i="1" s="1"/>
  <c r="H71" i="1"/>
  <c r="I71" i="1" s="1"/>
  <c r="H64" i="1"/>
  <c r="I64" i="1" s="1"/>
  <c r="H63" i="1"/>
  <c r="I63" i="1" s="1"/>
  <c r="H62" i="1"/>
  <c r="I62" i="1" s="1"/>
  <c r="H61" i="1"/>
  <c r="I61" i="1" s="1"/>
  <c r="H60" i="1"/>
  <c r="I60" i="1" s="1"/>
  <c r="H57" i="1"/>
  <c r="I57" i="1" s="1"/>
  <c r="H56" i="1"/>
  <c r="I56" i="1" s="1"/>
  <c r="H55" i="1"/>
  <c r="I55" i="1" s="1"/>
  <c r="H53" i="1"/>
  <c r="I53" i="1" s="1"/>
  <c r="H52" i="1"/>
  <c r="I52" i="1" s="1"/>
  <c r="H46" i="1"/>
  <c r="I46" i="1" s="1"/>
  <c r="H45" i="1"/>
  <c r="I45" i="1" s="1"/>
  <c r="H44" i="1"/>
  <c r="I44" i="1" s="1"/>
  <c r="H41" i="1"/>
  <c r="I41" i="1" s="1"/>
  <c r="H40" i="1"/>
  <c r="I40" i="1" s="1"/>
  <c r="H39" i="1"/>
  <c r="I39" i="1" s="1"/>
  <c r="H33" i="1"/>
  <c r="I33" i="1" s="1"/>
  <c r="H32" i="1"/>
  <c r="I32" i="1" s="1"/>
  <c r="H31" i="1"/>
  <c r="I31" i="1" s="1"/>
  <c r="H28" i="1"/>
  <c r="I28" i="1" s="1"/>
  <c r="H27" i="1"/>
  <c r="I27" i="1" s="1"/>
  <c r="H3" i="2" l="1"/>
  <c r="H106" i="1"/>
  <c r="I106" i="1" s="1"/>
  <c r="H105" i="1"/>
  <c r="I105" i="1" s="1"/>
  <c r="H5" i="2"/>
  <c r="B6" i="2"/>
  <c r="H6" i="2" s="1"/>
  <c r="B5" i="2"/>
  <c r="H162" i="1" l="1"/>
  <c r="I162" i="1" s="1"/>
  <c r="H111" i="1"/>
  <c r="H112" i="1"/>
  <c r="H113" i="1"/>
  <c r="H114" i="1"/>
  <c r="H115" i="1"/>
  <c r="H116" i="1"/>
  <c r="H117" i="1"/>
  <c r="H118" i="1"/>
  <c r="H120" i="1"/>
  <c r="H122" i="1"/>
  <c r="I122" i="1" s="1"/>
  <c r="H123" i="1"/>
  <c r="H124" i="1"/>
  <c r="I124" i="1" s="1"/>
  <c r="H110" i="1"/>
  <c r="H86" i="1"/>
  <c r="H87" i="1"/>
  <c r="H88" i="1"/>
  <c r="H89" i="1"/>
  <c r="H90" i="1"/>
  <c r="H92" i="1"/>
  <c r="H93" i="1"/>
  <c r="H94" i="1"/>
  <c r="H95" i="1"/>
  <c r="H96" i="1"/>
  <c r="H97" i="1"/>
  <c r="H98" i="1"/>
  <c r="H99" i="1"/>
  <c r="H100" i="1"/>
  <c r="H103" i="1"/>
  <c r="H104" i="1"/>
  <c r="H107" i="1"/>
  <c r="H85" i="1"/>
  <c r="I85" i="1" s="1"/>
  <c r="H91" i="1"/>
  <c r="H70" i="1"/>
  <c r="I70" i="1" s="1"/>
  <c r="H69" i="1"/>
  <c r="I69" i="1" s="1"/>
  <c r="H66" i="1"/>
  <c r="I66" i="1" s="1"/>
  <c r="H65" i="1"/>
  <c r="I65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34" i="1"/>
  <c r="I34" i="1" s="1"/>
  <c r="H30" i="1"/>
  <c r="I30" i="1" s="1"/>
  <c r="H26" i="1"/>
  <c r="I26" i="1" s="1"/>
  <c r="H25" i="1"/>
  <c r="I25" i="1" s="1"/>
  <c r="H43" i="1"/>
  <c r="I43" i="1" s="1"/>
  <c r="H38" i="1"/>
  <c r="I38" i="1" s="1"/>
  <c r="I47" i="1" s="1"/>
  <c r="H49" i="1"/>
  <c r="I49" i="1" s="1"/>
  <c r="H54" i="1"/>
  <c r="I54" i="1" s="1"/>
  <c r="I58" i="1" s="1"/>
  <c r="H74" i="1"/>
  <c r="I74" i="1" s="1"/>
  <c r="H82" i="1"/>
  <c r="I82" i="1" s="1"/>
  <c r="H81" i="1"/>
  <c r="I81" i="1" s="1"/>
  <c r="H80" i="1"/>
  <c r="I80" i="1" s="1"/>
  <c r="H79" i="1"/>
  <c r="I79" i="1" s="1"/>
  <c r="I83" i="1" l="1"/>
  <c r="I114" i="1"/>
  <c r="I115" i="1"/>
  <c r="I116" i="1"/>
  <c r="I117" i="1"/>
  <c r="I118" i="1"/>
  <c r="I120" i="1"/>
  <c r="I123" i="1"/>
  <c r="I94" i="1"/>
  <c r="I95" i="1"/>
  <c r="I96" i="1"/>
  <c r="I97" i="1"/>
  <c r="I98" i="1"/>
  <c r="I99" i="1"/>
  <c r="I100" i="1"/>
  <c r="I103" i="1"/>
  <c r="I104" i="1"/>
  <c r="I107" i="1"/>
  <c r="J31" i="2" l="1"/>
  <c r="K31" i="2"/>
  <c r="I31" i="2"/>
  <c r="L31" i="2"/>
  <c r="I110" i="1"/>
  <c r="I111" i="1"/>
  <c r="I112" i="1"/>
  <c r="I113" i="1"/>
  <c r="I86" i="1"/>
  <c r="I87" i="1"/>
  <c r="I88" i="1"/>
  <c r="I89" i="1"/>
  <c r="I90" i="1"/>
  <c r="I91" i="1"/>
  <c r="I92" i="1"/>
  <c r="I93" i="1"/>
  <c r="I129" i="1" l="1"/>
  <c r="I22" i="1"/>
  <c r="I67" i="1"/>
  <c r="I77" i="1"/>
  <c r="I35" i="1"/>
  <c r="I108" i="1"/>
  <c r="I72" i="1"/>
  <c r="I50" i="1"/>
  <c r="K21" i="2" l="1"/>
  <c r="I25" i="2"/>
  <c r="K25" i="2"/>
  <c r="J25" i="2"/>
  <c r="L25" i="2"/>
  <c r="K27" i="2"/>
  <c r="L27" i="2"/>
  <c r="J27" i="2"/>
  <c r="I27" i="2"/>
  <c r="I29" i="2"/>
  <c r="K29" i="2"/>
  <c r="J29" i="2"/>
  <c r="L29" i="2"/>
  <c r="J23" i="2"/>
  <c r="K23" i="2"/>
  <c r="L23" i="2"/>
  <c r="I23" i="2"/>
  <c r="K19" i="2"/>
  <c r="I19" i="2"/>
  <c r="J19" i="2"/>
  <c r="L19" i="2"/>
  <c r="J15" i="2"/>
  <c r="I15" i="2"/>
  <c r="L15" i="2"/>
  <c r="K15" i="2"/>
  <c r="K9" i="2"/>
  <c r="I9" i="2"/>
  <c r="J9" i="2"/>
  <c r="L9" i="2"/>
  <c r="I163" i="1"/>
  <c r="J164" i="1" s="1"/>
  <c r="J21" i="2" l="1"/>
  <c r="L21" i="2"/>
  <c r="I21" i="2"/>
  <c r="K35" i="2"/>
  <c r="I17" i="2"/>
  <c r="J17" i="2"/>
  <c r="K17" i="2"/>
  <c r="L17" i="2"/>
  <c r="L13" i="2"/>
  <c r="I13" i="2"/>
  <c r="K13" i="2"/>
  <c r="J13" i="2"/>
  <c r="L35" i="2" l="1"/>
  <c r="J35" i="2"/>
  <c r="I35" i="2"/>
  <c r="K11" i="2"/>
  <c r="I11" i="2"/>
  <c r="L11" i="2"/>
  <c r="J11" i="2"/>
  <c r="H12" i="2" l="1"/>
  <c r="H34" i="2"/>
  <c r="L38" i="2"/>
  <c r="I38" i="2"/>
  <c r="K38" i="2"/>
  <c r="J38" i="2"/>
  <c r="H32" i="2"/>
  <c r="H26" i="2"/>
  <c r="H30" i="2"/>
  <c r="H24" i="2"/>
  <c r="H18" i="2"/>
  <c r="H14" i="2"/>
  <c r="H10" i="2"/>
  <c r="H20" i="2"/>
  <c r="H28" i="2"/>
  <c r="H16" i="2"/>
  <c r="H36" i="2"/>
  <c r="H22" i="2"/>
</calcChain>
</file>

<file path=xl/sharedStrings.xml><?xml version="1.0" encoding="utf-8"?>
<sst xmlns="http://schemas.openxmlformats.org/spreadsheetml/2006/main" count="619" uniqueCount="331">
  <si>
    <t xml:space="preserve">                ESTADO DE SANTA CATARINA</t>
  </si>
  <si>
    <t xml:space="preserve">                PREFEITURA DE IMARUÍ</t>
  </si>
  <si>
    <t xml:space="preserve">                SECRETARIA MUNICIPAL DE PLANEJAMENTO</t>
  </si>
  <si>
    <t>PLANILHA ORÇAMENTÁRIA</t>
  </si>
  <si>
    <t>Data:</t>
  </si>
  <si>
    <t>Obra:</t>
  </si>
  <si>
    <t>Extensão:</t>
  </si>
  <si>
    <t>Área:</t>
  </si>
  <si>
    <t>m²</t>
  </si>
  <si>
    <t>Local:</t>
  </si>
  <si>
    <t>Bairro:</t>
  </si>
  <si>
    <t>CUSTO</t>
  </si>
  <si>
    <t>Código de referência</t>
  </si>
  <si>
    <t>ITEM</t>
  </si>
  <si>
    <t>DISCRIMINAÇÃO DOS SERVIÇOS</t>
  </si>
  <si>
    <t>QTDADE</t>
  </si>
  <si>
    <t>UNID.</t>
  </si>
  <si>
    <t>Unitário</t>
  </si>
  <si>
    <t>Total - R$</t>
  </si>
  <si>
    <t>SERVIÇOS PRELIMINARES</t>
  </si>
  <si>
    <t>1.1</t>
  </si>
  <si>
    <t>unid.</t>
  </si>
  <si>
    <t>1.2</t>
  </si>
  <si>
    <t>1.3</t>
  </si>
  <si>
    <t>1.4</t>
  </si>
  <si>
    <t>m³</t>
  </si>
  <si>
    <t>1.5</t>
  </si>
  <si>
    <t>1.6</t>
  </si>
  <si>
    <t>1.7</t>
  </si>
  <si>
    <t>1.8</t>
  </si>
  <si>
    <t>INFRA - ESTRUTURA</t>
  </si>
  <si>
    <t>2.1</t>
  </si>
  <si>
    <t>2.2</t>
  </si>
  <si>
    <t>SUPRA-ESTRUTURA</t>
  </si>
  <si>
    <t>3.1</t>
  </si>
  <si>
    <t>3.2</t>
  </si>
  <si>
    <t>4.1</t>
  </si>
  <si>
    <t>6.2</t>
  </si>
  <si>
    <t>6.3</t>
  </si>
  <si>
    <t>7.1</t>
  </si>
  <si>
    <t>7.2</t>
  </si>
  <si>
    <t>9.1</t>
  </si>
  <si>
    <t>10.1</t>
  </si>
  <si>
    <t>10.2</t>
  </si>
  <si>
    <t>10.3</t>
  </si>
  <si>
    <t>10.4</t>
  </si>
  <si>
    <t>10.5</t>
  </si>
  <si>
    <t>10.6</t>
  </si>
  <si>
    <t>TOTAL</t>
  </si>
  <si>
    <t>DEINFRA 2011</t>
  </si>
  <si>
    <t>1.9</t>
  </si>
  <si>
    <t>PLACA DE OBRA EM CHAPA DE ACO GALVANIZADO</t>
  </si>
  <si>
    <t>74209/001</t>
  </si>
  <si>
    <t>LOCACAO CONV DE OBRA, GABARITO DE TABUAS CORRIDAS PONTALETADAS A CADA 1,50M, SEM REAPROVEITAMENTO</t>
  </si>
  <si>
    <t>74242/001</t>
  </si>
  <si>
    <t>ENTRADA PROVISORIA DE ENERGIA ELETRICA AEREA TRIFASICA 40A EM POSTE MADEIRA</t>
  </si>
  <si>
    <t>ESCAVACAO MANUAL EM SOLO-PROF. ATE 1,50 M</t>
  </si>
  <si>
    <t>79517/001</t>
  </si>
  <si>
    <t>ATERRO INTERNO (EDIFICACOES) COMPACTADO MANUALMENTE</t>
  </si>
  <si>
    <t>REATERRO DE VALAS / CAVAS, COMPACTADA A MAÇO, EM CAMADAS DE ATÉ 30 CM.</t>
  </si>
  <si>
    <t>73964/004</t>
  </si>
  <si>
    <t>CARGA MANUAL DE ENTULHO EM CAMINHAO BASCULANTE 6 M3</t>
  </si>
  <si>
    <t>CARGA MANUAL DE TERRA EM CAMINHAO BASCULANTE (NAO INCLUI O CUSTO IMPRODUTIVO DO CAMINHAO BASCULANTE)</t>
  </si>
  <si>
    <t>74255/001</t>
  </si>
  <si>
    <t>SAPATAS</t>
  </si>
  <si>
    <t>VIGAS BALDRAMES</t>
  </si>
  <si>
    <t>FORMA P/ ESTRUT. DE CONCRETO, CHAPA DE MADEIRA COMP. PLASTIFICADA, DE 1,10 X 2,20, ESP.=12 MM, 08 UT. (FABRIC., MONTAGEM E DESMONT.)</t>
  </si>
  <si>
    <t>PILARES</t>
  </si>
  <si>
    <t>VIGAS</t>
  </si>
  <si>
    <t>PAREDES E PAINÉIS</t>
  </si>
  <si>
    <t>IMPERMEABILIZACAO DE ESTRUTURAS ENTERRADAS, COM TINTA ASFALTICA, DUAS DEMAOS</t>
  </si>
  <si>
    <t>74106/001</t>
  </si>
  <si>
    <t>COBERTURA</t>
  </si>
  <si>
    <t>75381/001</t>
  </si>
  <si>
    <t>ESQUADRIAS</t>
  </si>
  <si>
    <t>REVESTIMENTOS</t>
  </si>
  <si>
    <t>PISOS</t>
  </si>
  <si>
    <t>PINTURA</t>
  </si>
  <si>
    <t>INSTALAÇÕES HIDRÁULICAS</t>
  </si>
  <si>
    <t>INSTALAÇÕES SANITÁRIAS</t>
  </si>
  <si>
    <t>11.2</t>
  </si>
  <si>
    <t>11.3</t>
  </si>
  <si>
    <t>11.6</t>
  </si>
  <si>
    <t>11.7</t>
  </si>
  <si>
    <t>11.8</t>
  </si>
  <si>
    <t>11.9</t>
  </si>
  <si>
    <t>11.11</t>
  </si>
  <si>
    <t>11.12</t>
  </si>
  <si>
    <t>11.14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</si>
  <si>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</si>
  <si>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</si>
  <si>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</si>
  <si>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</si>
  <si>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</si>
  <si>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</si>
  <si>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</si>
  <si>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</si>
  <si>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INSTALAÇÕES ELÉTRICAS</t>
  </si>
  <si>
    <t>SERVIÇOS DIVERSOS</t>
  </si>
  <si>
    <t>BARRACAO DE OBRA c/ CHAPA DE MADEIRA COMPEN C/ BANHEIRO, COBERT. EM FIBROCIM 4 MM, c/ INST HIDRO-SANITARIAS E ELETRICAS</t>
  </si>
  <si>
    <t>74233/001</t>
  </si>
  <si>
    <t>m</t>
  </si>
  <si>
    <t>PINTURA LATEX ACRILICA AMBIENTES INTERNOS/EXTERNOS, DUAS DEMAOS</t>
  </si>
  <si>
    <t>73954/002</t>
  </si>
  <si>
    <t>8.1</t>
  </si>
  <si>
    <t>ENGATE OU RABICHO FLEXIVEL EM METAL CROMADO 1/2" x 30CM</t>
  </si>
  <si>
    <t>JOELHO PVC SOLD 90G C/BUCHA DE LATAO 20MM X 1/2"</t>
  </si>
  <si>
    <t>REGISTRO GAVETA 1/2" REF 1509-C - C/ CANOPLA ACAB CROMADO SIMPLES</t>
  </si>
  <si>
    <t>TE PVC SOLD 90G P/ AGUA FRIA PREDIAL 40MM</t>
  </si>
  <si>
    <t>TUBO PVC SOLDAVEL EB-892 P/AGUA FRIA PREDIAL DN 20MM</t>
  </si>
  <si>
    <t>TUBO PVC SOLDAVEL EB-892 P/AGUA FRIA PREDIAL DN 25MM</t>
  </si>
  <si>
    <t>TUBO PVC SOLDAVEL EB-892 P/AGUA FRIA PREDIAL DN 40MM</t>
  </si>
  <si>
    <t>CAIXA SIFONADA EM PVC 100X100X50MM SIMPLES - FORNECIMENTO E INSTALAÇÃO</t>
  </si>
  <si>
    <t>JOELHO PVC 45º ESGOTO 40MM - FORNECIMENTO E INSTALACAO</t>
  </si>
  <si>
    <t>JOELHO PVC 45º ESGOTO 50MM - FORNECIMENTO E INSTALACAO</t>
  </si>
  <si>
    <t>JOELHO PVC 90º ESGOTO 100MM - FORNECIMENTO E INSTALACAO</t>
  </si>
  <si>
    <t>JUNCAO SIMPLES PVC P/ ESG PREDIAL DN 100X50MM</t>
  </si>
  <si>
    <t>LIMPEZA FINAL DA OBRA</t>
  </si>
  <si>
    <t>9537</t>
  </si>
  <si>
    <t>LASTRO DE BRITA</t>
  </si>
  <si>
    <t>74164/004</t>
  </si>
  <si>
    <t>CAIXA INSPECAO CONCRETO PRE MOLDADO CIRCULAR COM TAMPA D = 60CM H=60CM</t>
  </si>
  <si>
    <t>74128/002</t>
  </si>
  <si>
    <t>_______________________________________________</t>
  </si>
  <si>
    <t>JOELHO PVC SOLD 90G BB P/ ESG PREDIAL DN 40MM</t>
  </si>
  <si>
    <t>Ampliação UBS</t>
  </si>
  <si>
    <t>Planilha elaborada por:Jacson Jeremias</t>
  </si>
  <si>
    <t>São Tomáz</t>
  </si>
  <si>
    <t>TELHA CERAMICA TIPO ,ROMANA COMP. = 41cm - 18 un/m²</t>
  </si>
  <si>
    <t>uni</t>
  </si>
  <si>
    <t>JANELA ALUMINIO MAXIM AR SÉRIE 25, (INCLUSO GUARNIÇÃO E VIDRO FANTASIA)</t>
  </si>
  <si>
    <t>601</t>
  </si>
  <si>
    <t>JANELA DE CORRER SÉRIE 25, (INCLUSO GUARNIÇÃO E VIDRO LISO INCOLOR)</t>
  </si>
  <si>
    <t>594</t>
  </si>
  <si>
    <t>FUNDO SELADOR ACRILICO AMBIENTES INTERNOS E EXTERNOS UMA DEMÃO</t>
  </si>
  <si>
    <t>PINTURA EM ESMALTE ACETINADO PARA MADEIRA, DUAS DEMÃOS INCLUSO APARELHAMENTO COM FUNDO NIVELADOR COM BRANCO FOSCO ( TESTEIRA TELHADO)</t>
  </si>
  <si>
    <t>PINTURA VERNIZ EM MADEIRA 2 DEMÃOS ( ABERTURAS INTERNAS )</t>
  </si>
  <si>
    <t>79466</t>
  </si>
  <si>
    <t>VASO SANITÁRIO COM CAIXA ACOPLADA LOUÇA BRANCA  - PADRÃO MÉDIO</t>
  </si>
  <si>
    <t>CAIXA D'AGUA FIBRA DE VIDRO 500 L</t>
  </si>
  <si>
    <t>BUCHA REDUCAO PVC SOLD LONGA P/ AGUA FRIA PRED 40MM X 20MM</t>
  </si>
  <si>
    <t>TE PVC SOLD 90G P/ AGUA FRIA PREDIAL 20MM</t>
  </si>
  <si>
    <t>JOELHO PVC SOLD 90G P/AGUA FRIA PREDIAL 20 MM</t>
  </si>
  <si>
    <t>FLANGE PVC C/ ROSCA SEXTAVADO S/FUROS REF. 1 1/2"</t>
  </si>
  <si>
    <t>FLANGE PVC C/ ROSCA SEXTAVADO S/FUROS REF. 1"</t>
  </si>
  <si>
    <t>TE PVC SOLD 90G C/ BUCHA LATAO NA BOLSA CENTRAL 20MM X 1/2"</t>
  </si>
  <si>
    <t>TORNEIRA DE BOIA REAL 1/2" C/ BALAO PLASTICO</t>
  </si>
  <si>
    <t>FLANGE PVC C/ ROSCA SEXTAVADO S/FUROS REF. 1/2"</t>
  </si>
  <si>
    <t>JOELHO PVC 45º ESGOTO 100MM - FORNECIMENTO E INSTALACAO</t>
  </si>
  <si>
    <t>TUBO PVC SERIE NORMAL - ESGOTO PREDIAL DN 100MM - NBR 5688</t>
  </si>
  <si>
    <t>TUBO PVC SERIE NORMAL - ESGOTO PREDIAL DN 50MM - NBR 5688</t>
  </si>
  <si>
    <t>TUBO PVC SERIE NORMAL - ESGOTO PREDIAL DN 40MM - NBR 5688</t>
  </si>
  <si>
    <t>74065/001</t>
  </si>
  <si>
    <t>Adaptada por: Morgana Medeiros da Silveira</t>
  </si>
  <si>
    <t>73907/006</t>
  </si>
  <si>
    <t>LASTRO DE CONCRETO, ESPESSURA 3CM, PREPARO MECANICO</t>
  </si>
  <si>
    <t>73928/001</t>
  </si>
  <si>
    <t>CHAPISCO TRACO 1:4 (CIMENTO E AREIA GROSSA), ESPESSURA 0,5CM, PREPARO MECANICO</t>
  </si>
  <si>
    <t>REBOCO COM ARGAMASSA PRE-FABRICADA, ESPESSURA 0,5CM, PREPARO MECANICO</t>
  </si>
  <si>
    <t>74001/001</t>
  </si>
  <si>
    <t>2.3</t>
  </si>
  <si>
    <t>2.5</t>
  </si>
  <si>
    <t>2.6</t>
  </si>
  <si>
    <t>2.8</t>
  </si>
  <si>
    <t>3.4</t>
  </si>
  <si>
    <t>3.5</t>
  </si>
  <si>
    <t>5.3</t>
  </si>
  <si>
    <t>9.2</t>
  </si>
  <si>
    <t>9.3</t>
  </si>
  <si>
    <t>9.4</t>
  </si>
  <si>
    <t>10.15</t>
  </si>
  <si>
    <t>10.16</t>
  </si>
  <si>
    <t>10.17</t>
  </si>
  <si>
    <t>10.18</t>
  </si>
  <si>
    <t>10.19</t>
  </si>
  <si>
    <t>10.20</t>
  </si>
  <si>
    <t>11.1</t>
  </si>
  <si>
    <t>11.4</t>
  </si>
  <si>
    <t>11.5</t>
  </si>
  <si>
    <t>11.13</t>
  </si>
  <si>
    <t>13.1</t>
  </si>
  <si>
    <t>CRONOGRAMA FÍSICO-FINANCEIRO GERAL</t>
  </si>
  <si>
    <t>Elaborado por: Jacson Jeremias</t>
  </si>
  <si>
    <t>Item</t>
  </si>
  <si>
    <t>DISCRIMINAÇÃO</t>
  </si>
  <si>
    <t>PRAZO EM DIAS</t>
  </si>
  <si>
    <t>R$</t>
  </si>
  <si>
    <t>%</t>
  </si>
  <si>
    <t>111,41m²</t>
  </si>
  <si>
    <t>ALVENARIA EM TIJOLO CERAMICO FURADO 10X20X20CM, 1/2 VEZ, ASSENTADO EM ARGAMASSA TRACO 1:4 (CIMENTO E AREIA),E=1CM</t>
  </si>
  <si>
    <t>73935/001</t>
  </si>
  <si>
    <t>REGISTRO GAVETA 1.1/2" BRUTO LATAO REF 1502-B</t>
  </si>
  <si>
    <t>LAVATORIO LOUCA BRANCA C/ COLUNA MEDINDO 45 X 55CM OU EQUIV - PADRAO MEDIO</t>
  </si>
  <si>
    <t>10.21</t>
  </si>
  <si>
    <t>10.22</t>
  </si>
  <si>
    <t>12.1</t>
  </si>
  <si>
    <t>ARMACAO ACO CA-50 P/1,0M3 DE CONCRETO</t>
  </si>
  <si>
    <t>73990/001</t>
  </si>
  <si>
    <t>SINAPI 12/2013</t>
  </si>
  <si>
    <t>CONCRETO FCK=20MPA, VIRADO EM BETONEIRA, SEM LANCAMENTO</t>
  </si>
  <si>
    <t xml:space="preserve">73972/002 </t>
  </si>
  <si>
    <t>ARMACAO DE ACO CA-60 DIAM. 3,4 A 6,0MM.- FORNECIMENTO / CORTE (C/PERDA DE 10%) / DOBRA / COLOCAÇÃO.</t>
  </si>
  <si>
    <t>Kg</t>
  </si>
  <si>
    <t xml:space="preserve">73942/002 </t>
  </si>
  <si>
    <t xml:space="preserve"> ARMACAO ACO CA-50 P/1,0M3 DE CONCRETO</t>
  </si>
  <si>
    <t>ESTRUTURA EM MADEIRA APARELHADA, PARA TELHA CERAMICA, APOIADA EM PARED</t>
  </si>
  <si>
    <t xml:space="preserve">73931/003 </t>
  </si>
  <si>
    <t>FORRO DE PVC EM REGUA DE 100 MM (COM COLOCACAO, EXCLUSIVE ESTRUTURA DE SUPORTE)</t>
  </si>
  <si>
    <t xml:space="preserve">00011587 </t>
  </si>
  <si>
    <t>CUMEEIRA COM TELHA CERAMICA EMBOCADA COM ARGAMASSA TRACO 1:2:8 (CIMENTO, CAL E AREIA)</t>
  </si>
  <si>
    <t xml:space="preserve">6058 </t>
  </si>
  <si>
    <t>RUFO EM CHAPA DE ACO GALVANIZADO NUMERO 24, DESENVOLVIMENTO DE 25CM</t>
  </si>
  <si>
    <t xml:space="preserve">72107 </t>
  </si>
  <si>
    <t>CALHA EM CHAPA DE ACO GALVANIZADO NUMERO 24, DESENVOLVIMENTO DE 50CM</t>
  </si>
  <si>
    <t xml:space="preserve">72105 </t>
  </si>
  <si>
    <t>PORTA DE MADEIRA COMPENSADA LISA PARA PINTURA, 60X210X3,5CM, INCLUSO ADUELA 2A, ALIZAR 2A E DOBRADICAS</t>
  </si>
  <si>
    <t>73910/001</t>
  </si>
  <si>
    <t>PORTA DE MADEIRA COMPENSADA LISA PARA PINTURA, 70X210X3,5CM, INCLUSO ADUELA 2A, ALIZAR 2A E DOBRADICAS</t>
  </si>
  <si>
    <t xml:space="preserve">73910/003 </t>
  </si>
  <si>
    <t>PORTA DE MADEIRA COMPENSADA LISA PARA PINTURA, 80X210X3,5CM, INCLUSO ADUELA 2A, ALIZAR 2A E DOBRADICAS</t>
  </si>
  <si>
    <t>73910/005</t>
  </si>
  <si>
    <t>FECHADURA DE EMBUTIR COMPLETA, PARA PORTAS DE BANHEIRO, PADRAO DE ACABAMENTO POPULAR</t>
  </si>
  <si>
    <t xml:space="preserve">74069/001 </t>
  </si>
  <si>
    <t>FECHADURA DE EMBUTIR COMPLETA, PARA PORTAS INTERNAS, PADRAO DE ACABAMENTO POPULAR</t>
  </si>
  <si>
    <t xml:space="preserve">74070/003 </t>
  </si>
  <si>
    <t>REVESTIMENTO COM CERAMICA ESMALTADA 20X20CM, 1A LINHA, PADRAO MEDIO, ASSENTADA COM ARGAMASSA PRE-FABRICADA DE CIMENTO COLANTE E REJUNTAMENTO COM CIMENTO BRANCOCOM CIMENTO BRANCO</t>
  </si>
  <si>
    <t xml:space="preserve">73912/001 </t>
  </si>
  <si>
    <t>PISO CERAMICO PADRAO MEDIO PEI 4 ASSENTADO SOBRE ARGAMASSA DE CIMENTO COLANTE E REJUNTAMENTO COM CIMENTO BRANCO</t>
  </si>
  <si>
    <t xml:space="preserve">6060 </t>
  </si>
  <si>
    <t>LASTRO DE CONCRETO, PREPARO MECANICO</t>
  </si>
  <si>
    <t xml:space="preserve">83532 </t>
  </si>
  <si>
    <t>TORNEIRA CROMADA DE MESA, 1/2" OU 3/4", PARA LAVATÓRIO, PADRÃO POPULAR</t>
  </si>
  <si>
    <t>ENGATE OU RABICHO FLEXIVEL PLASTICO (PVC OU ABS) BRANCO 1/2" X 30CM</t>
  </si>
  <si>
    <t>SIFAO FLEXIVEL P/ PIA E LAVATORIO 3/4" X 1 1/2"</t>
  </si>
  <si>
    <t>SABONETEIRA EM VIDRO C/ SUPORTE EM ACO INOX P/ SABAO LIQUIDO</t>
  </si>
  <si>
    <t>PAPELEIRA CROMADA</t>
  </si>
  <si>
    <t>PORTA TOALHA DE PAPEL METALICO</t>
  </si>
  <si>
    <t>BARRA DE APOIO TUBULAR COM ALMA EM FERRO, ESPESSURA DE 2,25MM, COMPRIMENTO DE 80CM,</t>
  </si>
  <si>
    <t>BUCHA E ARRUELA ALUMINIO FUNDIDO P/ ELETRODUTO 25MM (1'')</t>
  </si>
  <si>
    <t>cj</t>
  </si>
  <si>
    <t>12.2</t>
  </si>
  <si>
    <t>BUCHA E ARRUELA ALUMINIO FUNDIDO P/ ELETRODUTO 20MM (3/4'')</t>
  </si>
  <si>
    <t>12.3</t>
  </si>
  <si>
    <t>CAIXA PVC 4" X 2" P/ ELETRODUTO "</t>
  </si>
  <si>
    <t>12.4</t>
  </si>
  <si>
    <t>CAIXA PVC OCTOGONAL 3" X 3"</t>
  </si>
  <si>
    <t>12.5</t>
  </si>
  <si>
    <t>CURVA PVC 180G 3/4" P/ ELETRODUTO ROSCAVEL</t>
  </si>
  <si>
    <t>12.6</t>
  </si>
  <si>
    <t>CURVA PVC 90G P/ ELETRODUTO ROSCAVEL 1"</t>
  </si>
  <si>
    <t>12.7</t>
  </si>
  <si>
    <t>LUVA PVC ROSCAVEL P/ ELETRODUTO 1"</t>
  </si>
  <si>
    <t>12.8</t>
  </si>
  <si>
    <t>FITA ISOLANTE AUTO-FUSAO BT REF 3M OU SIMILAR</t>
  </si>
  <si>
    <t>12.9</t>
  </si>
  <si>
    <t>12.10</t>
  </si>
  <si>
    <t>CABO DE COBRE ISOLAMENTO ANTI-CHAMA 450/750V 1,5MM2, TP PIRASTIC PIRELLI OU EQUIV</t>
  </si>
  <si>
    <t>12.11</t>
  </si>
  <si>
    <t>CABO DE COBRE ISOLAMENTO ANTI-CHAMA 450/750V 2,5MM2, TP PIRASTIC PIRELLI OU EQUIV</t>
  </si>
  <si>
    <t>12.12</t>
  </si>
  <si>
    <t>12.13</t>
  </si>
  <si>
    <t>TOMADA DE EMBUTIR, 2 P + T, UNIVERSAL, DE 10 A / 250 V, COM PLACA</t>
  </si>
  <si>
    <t>12.14</t>
  </si>
  <si>
    <t>INTERRUPTOR SIMPLES EMBUTIR 10A/250V S/PLACA, TIPO SILENTOQUE PIAL OU EQUIV</t>
  </si>
  <si>
    <t>12.15</t>
  </si>
  <si>
    <t>CONJUNTO EMBUTIR 1 INTERRUPTOR SIMPLES 1 TOMADA 2P UNIVERSAL 10A/250V S/ PLACA, TP SILENTOQUE</t>
  </si>
  <si>
    <t>12.16</t>
  </si>
  <si>
    <t>12.17</t>
  </si>
  <si>
    <t>DISJUNTOR TERMOMAGNETICO MONOPOLAR 10A</t>
  </si>
  <si>
    <t>12.18</t>
  </si>
  <si>
    <t>12.19</t>
  </si>
  <si>
    <t>12.20</t>
  </si>
  <si>
    <t>ELETRODUTO PVC FLEXIVEL CORRUGADO 20MM TIPO TIGREFLEX OU EQUIV</t>
  </si>
  <si>
    <t>12.21</t>
  </si>
  <si>
    <t>ELETRODUTO DE PVC ROSCÁVEL DE 3/4" (19 MM), SEM LUVA</t>
  </si>
  <si>
    <t>12.22</t>
  </si>
  <si>
    <t>12.23</t>
  </si>
  <si>
    <t xml:space="preserve"> LUMINARIA CALHA EM CHAPA ACO SOBREPOR C/ 1 LAMPADA FLUORESCENTE 40W (COMPLETA, INCL. REATOR AFP PARTIDA RAPIDA 127V E LAMPADA)</t>
  </si>
  <si>
    <t>12.24</t>
  </si>
  <si>
    <t>LUMINARIA CALHA SOBREPOR EM CHAPA ACO C/ 3 LAMPADAS FLUORESCENTES 2OW (COMPLETA, INCL. REATOR DE PARTIDA RÁPIDA E LAMPADAS )</t>
  </si>
  <si>
    <t>12.25</t>
  </si>
  <si>
    <t>LUMINARIA CALHA SOBREPOR EM CHAPA ACO C/ 3 LAMPADAS FLUORESCENTES 4OW (COMPLETA, INCL. REATOR</t>
  </si>
  <si>
    <t>12.26</t>
  </si>
  <si>
    <t>LUMINARIA TIPO SPOT PARA 1 LAMPADA INCANDESCENTE/FLUORESCENTE COMPACTA</t>
  </si>
  <si>
    <t xml:space="preserve">74094/001 </t>
  </si>
  <si>
    <t>LAMPADA FLUORESCENTE 20W</t>
  </si>
  <si>
    <t>ENTRADA DE ENERGIA ELÉTRICA AÉREA MONOFÁSICA 50A COM POSTE DE CONCRETO , INCLUSIVE CABEAMENTO, CAIXA DE PROTEÇÃO PARA MEDIDOR E ATERRAMENTO.</t>
  </si>
  <si>
    <t>QUADRO DE DISTRIBUICAO DE ENERGIA P/ 6 DISJUNTORES TERMOMAGNETICOS MONOPOLARES SEM BARRAMENTO, DE EMBUTIR, EM CHAPA METALICA - FORNECIMENTO E INSTALACAO</t>
  </si>
  <si>
    <t>SISTEMA PREVENTIVO CONTRA INCÊNDIO</t>
  </si>
  <si>
    <t xml:space="preserve"> EXTINTOR DE PQS 4KG - FORNECIMENTO E INSTALACAO</t>
  </si>
  <si>
    <t>CONJUNTO EMBUTIR 2 INTERRUPTORES SIMPLES 1 TOMADA 2P UNIVERSAL 10A/250V C/ PLACA, TP SILENTOQUE</t>
  </si>
  <si>
    <t>DISJUNTOR MONOFASICO 25A, 2KA (220V)</t>
  </si>
  <si>
    <t>LUMINARIA CALHA SOBREPOR EM CHAPA ACO C/ 4 LAMPADAS FLUORESCENTES 20W (COMPLETA, INCL. REATOR</t>
  </si>
  <si>
    <t>SINAPI - 12/2013 e DEINFRA - 08/2011 - BDI de 25%</t>
  </si>
  <si>
    <t>FILTRO ANAERÓBIO</t>
  </si>
  <si>
    <t>FOSSA SÉPTICA</t>
  </si>
  <si>
    <t>SUMIDOURO</t>
  </si>
  <si>
    <t>Jacson Jeremias</t>
  </si>
  <si>
    <t>Eng. Civil  - Coord. Seplan</t>
  </si>
  <si>
    <t>2.4</t>
  </si>
  <si>
    <t>2.7</t>
  </si>
  <si>
    <t>2.9</t>
  </si>
  <si>
    <t>2.10</t>
  </si>
  <si>
    <t>2.11</t>
  </si>
  <si>
    <t>3.3</t>
  </si>
  <si>
    <t>3.6</t>
  </si>
  <si>
    <t>3.7</t>
  </si>
  <si>
    <t>3.8</t>
  </si>
  <si>
    <t>3.9</t>
  </si>
  <si>
    <t>3.10</t>
  </si>
  <si>
    <t>5.1</t>
  </si>
  <si>
    <t>5.2</t>
  </si>
  <si>
    <t>5.4</t>
  </si>
  <si>
    <t>5.5</t>
  </si>
  <si>
    <t>5.6</t>
  </si>
  <si>
    <t>6.1</t>
  </si>
  <si>
    <t>6.4</t>
  </si>
  <si>
    <t>6.5</t>
  </si>
  <si>
    <t>6.6</t>
  </si>
  <si>
    <t>6.7</t>
  </si>
  <si>
    <t>7.3</t>
  </si>
  <si>
    <t>8.2</t>
  </si>
  <si>
    <t>8.3</t>
  </si>
  <si>
    <t>10.23</t>
  </si>
  <si>
    <t>11.10</t>
  </si>
  <si>
    <t>11.15</t>
  </si>
  <si>
    <t>11.16</t>
  </si>
  <si>
    <t>11.17</t>
  </si>
  <si>
    <t>11.18</t>
  </si>
  <si>
    <t>11.19</t>
  </si>
  <si>
    <t>Jacson Jeremias - Eng. Civil - Coordenador Seplan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</si>
</sst>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dd/mm/yy;@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sz val="2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u/>
      <sz val="10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i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7" fillId="0" borderId="0" applyFont="0" applyFill="0" applyBorder="0" applyAlignment="0" applyProtection="0"/>
  </cellStyleXfs>
  <cellXfs count="354">
    <xf numFmtId="0" fontId="0" fillId="0" borderId="0" xfId="0"/>
    <xf numFmtId="0" fontId="1" fillId="0" borderId="1" xfId="1" applyBorder="1"/>
    <xf numFmtId="0" fontId="1" fillId="0" borderId="7" xfId="1" applyBorder="1"/>
    <xf numFmtId="0" fontId="1" fillId="0" borderId="8" xfId="1" applyBorder="1"/>
    <xf numFmtId="0" fontId="1" fillId="0" borderId="3" xfId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1" fillId="0" borderId="0" xfId="1"/>
    <xf numFmtId="49" fontId="8" fillId="4" borderId="18" xfId="1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0" fontId="1" fillId="0" borderId="0" xfId="1" applyFill="1"/>
    <xf numFmtId="0" fontId="0" fillId="0" borderId="0" xfId="0" applyFill="1"/>
    <xf numFmtId="0" fontId="0" fillId="0" borderId="0" xfId="0" applyBorder="1"/>
    <xf numFmtId="0" fontId="12" fillId="0" borderId="0" xfId="1" applyFont="1"/>
    <xf numFmtId="0" fontId="13" fillId="0" borderId="0" xfId="0" applyFont="1" applyBorder="1"/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4" fontId="2" fillId="4" borderId="31" xfId="2" applyFont="1" applyFill="1" applyBorder="1" applyAlignment="1">
      <alignment horizontal="right"/>
    </xf>
    <xf numFmtId="44" fontId="2" fillId="2" borderId="14" xfId="2" applyFont="1" applyFill="1" applyBorder="1" applyAlignment="1">
      <alignment horizontal="right"/>
    </xf>
    <xf numFmtId="2" fontId="4" fillId="0" borderId="1" xfId="1" applyNumberFormat="1" applyFont="1" applyBorder="1" applyAlignment="1">
      <alignment horizont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1" fillId="0" borderId="0" xfId="1" applyFont="1"/>
    <xf numFmtId="0" fontId="4" fillId="0" borderId="1" xfId="1" applyFont="1" applyFill="1" applyBorder="1" applyAlignment="1">
      <alignment horizontal="center" vertical="center"/>
    </xf>
    <xf numFmtId="0" fontId="1" fillId="0" borderId="0" xfId="1" applyFont="1" applyFill="1"/>
    <xf numFmtId="0" fontId="19" fillId="0" borderId="0" xfId="0" applyFont="1" applyFill="1"/>
    <xf numFmtId="0" fontId="19" fillId="5" borderId="0" xfId="0" applyFont="1" applyFill="1"/>
    <xf numFmtId="2" fontId="4" fillId="0" borderId="0" xfId="1" applyNumberFormat="1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2" fontId="4" fillId="0" borderId="13" xfId="1" applyNumberFormat="1" applyFont="1" applyFill="1" applyBorder="1" applyAlignment="1">
      <alignment horizontal="center"/>
    </xf>
    <xf numFmtId="2" fontId="4" fillId="0" borderId="13" xfId="1" applyNumberFormat="1" applyFont="1" applyFill="1" applyBorder="1" applyAlignment="1">
      <alignment horizontal="center" vertical="center"/>
    </xf>
    <xf numFmtId="44" fontId="2" fillId="4" borderId="27" xfId="2" applyFont="1" applyFill="1" applyBorder="1" applyAlignment="1">
      <alignment horizontal="right"/>
    </xf>
    <xf numFmtId="49" fontId="8" fillId="4" borderId="37" xfId="1" applyNumberFormat="1" applyFont="1" applyFill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Fill="1" applyBorder="1"/>
    <xf numFmtId="4" fontId="9" fillId="0" borderId="0" xfId="0" applyNumberFormat="1" applyFont="1" applyBorder="1" applyAlignment="1">
      <alignment horizontal="center"/>
    </xf>
    <xf numFmtId="44" fontId="2" fillId="4" borderId="38" xfId="2" applyFont="1" applyFill="1" applyBorder="1" applyAlignment="1">
      <alignment horizontal="right"/>
    </xf>
    <xf numFmtId="0" fontId="20" fillId="0" borderId="3" xfId="0" applyFont="1" applyBorder="1"/>
    <xf numFmtId="0" fontId="20" fillId="0" borderId="7" xfId="0" applyFont="1" applyBorder="1"/>
    <xf numFmtId="0" fontId="20" fillId="0" borderId="1" xfId="0" applyFont="1" applyBorder="1"/>
    <xf numFmtId="0" fontId="20" fillId="0" borderId="9" xfId="0" applyFont="1" applyBorder="1"/>
    <xf numFmtId="0" fontId="20" fillId="0" borderId="10" xfId="0" applyFont="1" applyBorder="1"/>
    <xf numFmtId="2" fontId="20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/>
    <xf numFmtId="10" fontId="20" fillId="0" borderId="1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/>
    <xf numFmtId="4" fontId="21" fillId="0" borderId="1" xfId="0" applyNumberFormat="1" applyFont="1" applyBorder="1" applyAlignment="1">
      <alignment horizontal="center" vertical="center"/>
    </xf>
    <xf numFmtId="10" fontId="22" fillId="0" borderId="1" xfId="0" applyNumberFormat="1" applyFont="1" applyBorder="1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2" xfId="1" applyBorder="1"/>
    <xf numFmtId="0" fontId="4" fillId="0" borderId="1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0" fontId="14" fillId="0" borderId="44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Fill="1" applyBorder="1" applyAlignment="1"/>
    <xf numFmtId="49" fontId="4" fillId="0" borderId="1" xfId="1" applyNumberFormat="1" applyFont="1" applyFill="1" applyBorder="1" applyAlignment="1">
      <alignment horizontal="center"/>
    </xf>
    <xf numFmtId="44" fontId="4" fillId="0" borderId="1" xfId="2" applyFont="1" applyBorder="1" applyAlignment="1">
      <alignment horizontal="center" vertical="center"/>
    </xf>
    <xf numFmtId="44" fontId="4" fillId="0" borderId="1" xfId="2" applyFont="1" applyFill="1" applyBorder="1" applyAlignment="1">
      <alignment horizontal="center"/>
    </xf>
    <xf numFmtId="0" fontId="4" fillId="0" borderId="1" xfId="1" applyFont="1" applyFill="1" applyBorder="1" applyAlignment="1">
      <alignment vertical="center"/>
    </xf>
    <xf numFmtId="44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14" fillId="0" borderId="1" xfId="1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1" fontId="1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1" fillId="0" borderId="13" xfId="1" applyBorder="1" applyAlignment="1">
      <alignment horizontal="left"/>
    </xf>
    <xf numFmtId="0" fontId="1" fillId="0" borderId="18" xfId="1" applyBorder="1" applyAlignment="1">
      <alignment horizontal="left"/>
    </xf>
    <xf numFmtId="0" fontId="1" fillId="0" borderId="35" xfId="1" applyBorder="1" applyAlignment="1">
      <alignment horizontal="left"/>
    </xf>
    <xf numFmtId="49" fontId="5" fillId="4" borderId="43" xfId="1" applyNumberFormat="1" applyFont="1" applyFill="1" applyBorder="1" applyAlignment="1">
      <alignment horizontal="center" vertical="center"/>
    </xf>
    <xf numFmtId="49" fontId="5" fillId="4" borderId="38" xfId="1" applyNumberFormat="1" applyFont="1" applyFill="1" applyBorder="1" applyAlignment="1">
      <alignment horizontal="center" vertical="center"/>
    </xf>
    <xf numFmtId="2" fontId="1" fillId="4" borderId="23" xfId="1" applyNumberFormat="1" applyFill="1" applyBorder="1" applyAlignment="1">
      <alignment horizontal="center"/>
    </xf>
    <xf numFmtId="2" fontId="1" fillId="4" borderId="32" xfId="1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2" xfId="1" applyFont="1" applyBorder="1" applyAlignment="1">
      <alignment horizontal="left"/>
    </xf>
    <xf numFmtId="0" fontId="1" fillId="0" borderId="33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13" xfId="1" applyFont="1" applyFill="1" applyBorder="1" applyAlignment="1">
      <alignment horizontal="left"/>
    </xf>
    <xf numFmtId="0" fontId="1" fillId="0" borderId="18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" fillId="0" borderId="36" xfId="1" applyBorder="1" applyAlignment="1">
      <alignment horizontal="left"/>
    </xf>
    <xf numFmtId="0" fontId="7" fillId="0" borderId="18" xfId="1" applyFont="1" applyFill="1" applyBorder="1" applyAlignment="1">
      <alignment horizontal="left"/>
    </xf>
    <xf numFmtId="0" fontId="7" fillId="0" borderId="36" xfId="1" applyFont="1" applyFill="1" applyBorder="1" applyAlignment="1">
      <alignment horizontal="left"/>
    </xf>
    <xf numFmtId="0" fontId="2" fillId="0" borderId="13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18" xfId="1" applyFont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49" fontId="8" fillId="4" borderId="16" xfId="1" applyNumberFormat="1" applyFont="1" applyFill="1" applyBorder="1" applyAlignment="1">
      <alignment horizontal="center" vertical="center"/>
    </xf>
    <xf numFmtId="49" fontId="8" fillId="4" borderId="12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8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49" fontId="8" fillId="4" borderId="30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" fillId="2" borderId="15" xfId="1" applyFill="1" applyBorder="1" applyAlignment="1">
      <alignment horizontal="center"/>
    </xf>
    <xf numFmtId="0" fontId="2" fillId="0" borderId="15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11" fillId="0" borderId="13" xfId="1" applyFont="1" applyBorder="1" applyAlignment="1">
      <alignment horizontal="left"/>
    </xf>
    <xf numFmtId="0" fontId="11" fillId="0" borderId="18" xfId="1" applyFont="1" applyBorder="1" applyAlignment="1">
      <alignment horizontal="left"/>
    </xf>
    <xf numFmtId="0" fontId="2" fillId="0" borderId="17" xfId="1" applyFont="1" applyBorder="1" applyAlignment="1">
      <alignment horizontal="left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" fillId="0" borderId="17" xfId="1" applyFont="1" applyFill="1" applyBorder="1" applyAlignment="1">
      <alignment horizontal="left"/>
    </xf>
    <xf numFmtId="0" fontId="2" fillId="0" borderId="15" xfId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/>
    </xf>
    <xf numFmtId="0" fontId="1" fillId="0" borderId="1" xfId="1" applyBorder="1" applyAlignment="1">
      <alignment horizontal="left"/>
    </xf>
    <xf numFmtId="0" fontId="3" fillId="0" borderId="2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164" fontId="1" fillId="0" borderId="4" xfId="1" applyNumberFormat="1" applyBorder="1" applyAlignment="1">
      <alignment horizontal="left"/>
    </xf>
    <xf numFmtId="164" fontId="1" fillId="0" borderId="22" xfId="1" applyNumberFormat="1" applyBorder="1" applyAlignment="1">
      <alignment horizontal="left"/>
    </xf>
    <xf numFmtId="0" fontId="1" fillId="0" borderId="17" xfId="1" applyBorder="1"/>
    <xf numFmtId="0" fontId="1" fillId="0" borderId="15" xfId="1" applyBorder="1"/>
    <xf numFmtId="0" fontId="1" fillId="0" borderId="35" xfId="1" applyBorder="1"/>
    <xf numFmtId="0" fontId="2" fillId="0" borderId="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4" fillId="0" borderId="1" xfId="1" applyFont="1" applyBorder="1" applyAlignment="1">
      <alignment horizontal="left"/>
    </xf>
    <xf numFmtId="2" fontId="2" fillId="0" borderId="13" xfId="1" applyNumberFormat="1" applyFont="1" applyBorder="1" applyAlignment="1">
      <alignment horizontal="left"/>
    </xf>
    <xf numFmtId="2" fontId="2" fillId="0" borderId="18" xfId="1" applyNumberFormat="1" applyFont="1" applyBorder="1" applyAlignment="1">
      <alignment horizontal="left"/>
    </xf>
    <xf numFmtId="0" fontId="4" fillId="0" borderId="1" xfId="1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2" fontId="20" fillId="0" borderId="19" xfId="0" applyNumberFormat="1" applyFont="1" applyBorder="1" applyAlignment="1">
      <alignment horizontal="left" vertical="center"/>
    </xf>
    <xf numFmtId="2" fontId="20" fillId="0" borderId="20" xfId="0" applyNumberFormat="1" applyFont="1" applyBorder="1" applyAlignment="1">
      <alignment horizontal="left" vertical="center"/>
    </xf>
    <xf numFmtId="2" fontId="20" fillId="0" borderId="21" xfId="0" applyNumberFormat="1" applyFont="1" applyBorder="1" applyAlignment="1">
      <alignment horizontal="left" vertical="center"/>
    </xf>
    <xf numFmtId="2" fontId="20" fillId="0" borderId="17" xfId="0" applyNumberFormat="1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left" vertical="center"/>
    </xf>
    <xf numFmtId="2" fontId="20" fillId="0" borderId="16" xfId="0" applyNumberFormat="1" applyFont="1" applyBorder="1" applyAlignment="1">
      <alignment horizontal="left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14" fontId="20" fillId="0" borderId="22" xfId="0" applyNumberFormat="1" applyFont="1" applyBorder="1" applyAlignment="1">
      <alignment horizontal="left"/>
    </xf>
    <xf numFmtId="14" fontId="20" fillId="0" borderId="33" xfId="0" applyNumberFormat="1" applyFont="1" applyBorder="1" applyAlignment="1">
      <alignment horizontal="left"/>
    </xf>
    <xf numFmtId="14" fontId="20" fillId="0" borderId="34" xfId="0" applyNumberFormat="1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2" fontId="20" fillId="0" borderId="13" xfId="0" applyNumberFormat="1" applyFont="1" applyBorder="1" applyAlignment="1">
      <alignment horizontal="left"/>
    </xf>
    <xf numFmtId="2" fontId="20" fillId="0" borderId="18" xfId="0" applyNumberFormat="1" applyFont="1" applyBorder="1" applyAlignment="1">
      <alignment horizontal="left"/>
    </xf>
    <xf numFmtId="2" fontId="20" fillId="0" borderId="36" xfId="0" applyNumberFormat="1" applyFont="1" applyBorder="1" applyAlignment="1">
      <alignment horizontal="left"/>
    </xf>
    <xf numFmtId="0" fontId="9" fillId="0" borderId="39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9" fillId="0" borderId="42" xfId="0" applyFont="1" applyBorder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" fillId="0" borderId="8" xfId="1" applyFont="1" applyFill="1" applyBorder="1"/>
    <xf numFmtId="0" fontId="2" fillId="0" borderId="45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4" fillId="4" borderId="8" xfId="1" applyFont="1" applyFill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24" fillId="0" borderId="1" xfId="1" applyFont="1" applyBorder="1" applyAlignment="1">
      <alignment vertical="center"/>
    </xf>
    <xf numFmtId="0" fontId="24" fillId="0" borderId="1" xfId="1" applyFont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44" fontId="2" fillId="4" borderId="1" xfId="1" applyNumberFormat="1" applyFont="1" applyFill="1" applyBorder="1" applyAlignment="1">
      <alignment vertical="center" wrapText="1"/>
    </xf>
    <xf numFmtId="0" fontId="4" fillId="4" borderId="36" xfId="1" applyFont="1" applyFill="1" applyBorder="1" applyAlignment="1">
      <alignment horizontal="center" vertical="center" wrapText="1"/>
    </xf>
    <xf numFmtId="0" fontId="2" fillId="3" borderId="8" xfId="1" applyFont="1" applyFill="1" applyBorder="1"/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1" applyFont="1" applyBorder="1" applyAlignment="1">
      <alignment horizontal="center"/>
    </xf>
    <xf numFmtId="4" fontId="9" fillId="0" borderId="0" xfId="0" applyNumberFormat="1" applyFont="1" applyFill="1" applyBorder="1" applyAlignment="1">
      <alignment horizontal="center"/>
    </xf>
    <xf numFmtId="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" fontId="15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" fontId="1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left" wrapText="1"/>
    </xf>
    <xf numFmtId="44" fontId="2" fillId="2" borderId="38" xfId="2" applyFont="1" applyFill="1" applyBorder="1" applyAlignment="1">
      <alignment horizontal="right"/>
    </xf>
    <xf numFmtId="0" fontId="4" fillId="0" borderId="1" xfId="1" applyFont="1" applyBorder="1" applyAlignment="1"/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44" fontId="4" fillId="0" borderId="1" xfId="2" applyFont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8" xfId="1" applyFill="1" applyBorder="1" applyAlignment="1">
      <alignment horizontal="center"/>
    </xf>
    <xf numFmtId="0" fontId="1" fillId="2" borderId="36" xfId="1" applyFill="1" applyBorder="1" applyAlignment="1">
      <alignment horizontal="center"/>
    </xf>
    <xf numFmtId="0" fontId="4" fillId="4" borderId="13" xfId="1" applyFont="1" applyFill="1" applyBorder="1" applyAlignment="1">
      <alignment horizontal="center" vertical="center"/>
    </xf>
    <xf numFmtId="0" fontId="4" fillId="4" borderId="18" xfId="1" applyFont="1" applyFill="1" applyBorder="1" applyAlignment="1">
      <alignment horizontal="center" vertical="center"/>
    </xf>
    <xf numFmtId="0" fontId="4" fillId="4" borderId="36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/>
    </xf>
    <xf numFmtId="0" fontId="9" fillId="4" borderId="18" xfId="1" applyFont="1" applyFill="1" applyBorder="1" applyAlignment="1">
      <alignment horizontal="center" vertical="center"/>
    </xf>
    <xf numFmtId="0" fontId="9" fillId="4" borderId="36" xfId="1" applyFont="1" applyFill="1" applyBorder="1" applyAlignment="1">
      <alignment horizontal="center" vertical="center"/>
    </xf>
    <xf numFmtId="0" fontId="12" fillId="4" borderId="13" xfId="1" applyFont="1" applyFill="1" applyBorder="1" applyAlignment="1">
      <alignment horizontal="center" vertical="center"/>
    </xf>
    <xf numFmtId="0" fontId="12" fillId="4" borderId="18" xfId="1" applyFont="1" applyFill="1" applyBorder="1" applyAlignment="1">
      <alignment horizontal="center" vertical="center"/>
    </xf>
    <xf numFmtId="0" fontId="12" fillId="4" borderId="36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0" fillId="0" borderId="46" xfId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/>
    </xf>
    <xf numFmtId="44" fontId="6" fillId="3" borderId="24" xfId="2" applyFont="1" applyFill="1" applyBorder="1" applyAlignment="1">
      <alignment horizontal="center" vertical="center"/>
    </xf>
    <xf numFmtId="44" fontId="6" fillId="3" borderId="25" xfId="2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44" fontId="2" fillId="4" borderId="1" xfId="2" applyFont="1" applyFill="1" applyBorder="1" applyAlignment="1">
      <alignment horizontal="right"/>
    </xf>
    <xf numFmtId="2" fontId="1" fillId="4" borderId="13" xfId="1" applyNumberFormat="1" applyFill="1" applyBorder="1" applyAlignment="1">
      <alignment horizontal="center"/>
    </xf>
    <xf numFmtId="2" fontId="1" fillId="4" borderId="18" xfId="1" applyNumberFormat="1" applyFill="1" applyBorder="1" applyAlignment="1">
      <alignment horizontal="center"/>
    </xf>
    <xf numFmtId="0" fontId="6" fillId="3" borderId="20" xfId="1" applyFont="1" applyFill="1" applyBorder="1" applyAlignment="1">
      <alignment horizontal="center" vertical="center"/>
    </xf>
    <xf numFmtId="44" fontId="6" fillId="3" borderId="20" xfId="2" applyFont="1" applyFill="1" applyBorder="1" applyAlignment="1">
      <alignment horizontal="center" vertical="center"/>
    </xf>
    <xf numFmtId="44" fontId="6" fillId="3" borderId="28" xfId="2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/>
    </xf>
    <xf numFmtId="0" fontId="2" fillId="0" borderId="26" xfId="1" applyFont="1" applyBorder="1"/>
    <xf numFmtId="0" fontId="2" fillId="0" borderId="2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/>
    </xf>
    <xf numFmtId="0" fontId="2" fillId="0" borderId="34" xfId="1" applyFont="1" applyBorder="1" applyAlignment="1">
      <alignment horizontal="left" vertical="center"/>
    </xf>
    <xf numFmtId="0" fontId="1" fillId="2" borderId="8" xfId="1" applyFill="1" applyBorder="1" applyAlignment="1"/>
    <xf numFmtId="0" fontId="1" fillId="2" borderId="35" xfId="1" applyFill="1" applyBorder="1" applyAlignment="1">
      <alignment horizontal="center"/>
    </xf>
    <xf numFmtId="0" fontId="2" fillId="0" borderId="28" xfId="1" applyFont="1" applyBorder="1" applyAlignment="1">
      <alignment horizontal="left" vertical="center"/>
    </xf>
    <xf numFmtId="0" fontId="4" fillId="4" borderId="8" xfId="1" applyFont="1" applyFill="1" applyBorder="1" applyAlignment="1">
      <alignment horizontal="center"/>
    </xf>
    <xf numFmtId="0" fontId="11" fillId="0" borderId="36" xfId="1" applyFont="1" applyBorder="1" applyAlignment="1">
      <alignment horizontal="left" vertical="center"/>
    </xf>
    <xf numFmtId="0" fontId="11" fillId="0" borderId="36" xfId="1" applyFont="1" applyBorder="1" applyAlignment="1">
      <alignment horizontal="left"/>
    </xf>
    <xf numFmtId="0" fontId="7" fillId="4" borderId="8" xfId="1" applyFont="1" applyFill="1" applyBorder="1"/>
    <xf numFmtId="49" fontId="8" fillId="4" borderId="35" xfId="1" applyNumberFormat="1" applyFont="1" applyFill="1" applyBorder="1" applyAlignment="1">
      <alignment horizontal="center" vertical="center"/>
    </xf>
    <xf numFmtId="0" fontId="2" fillId="0" borderId="44" xfId="1" applyFont="1" applyBorder="1" applyAlignment="1">
      <alignment horizontal="left" vertical="center"/>
    </xf>
    <xf numFmtId="0" fontId="7" fillId="2" borderId="8" xfId="1" applyFont="1" applyFill="1" applyBorder="1"/>
    <xf numFmtId="49" fontId="8" fillId="4" borderId="45" xfId="1" applyNumberFormat="1" applyFont="1" applyFill="1" applyBorder="1" applyAlignment="1">
      <alignment horizontal="center" vertical="center"/>
    </xf>
    <xf numFmtId="0" fontId="2" fillId="0" borderId="35" xfId="1" applyFont="1" applyBorder="1" applyAlignment="1">
      <alignment horizontal="left" vertical="center"/>
    </xf>
    <xf numFmtId="0" fontId="4" fillId="2" borderId="8" xfId="1" applyFont="1" applyFill="1" applyBorder="1" applyAlignment="1">
      <alignment horizontal="center" vertical="center"/>
    </xf>
    <xf numFmtId="49" fontId="8" fillId="4" borderId="35" xfId="1" applyNumberFormat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right" vertical="center"/>
    </xf>
    <xf numFmtId="49" fontId="8" fillId="4" borderId="36" xfId="1" applyNumberFormat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right"/>
    </xf>
    <xf numFmtId="2" fontId="2" fillId="0" borderId="36" xfId="1" applyNumberFormat="1" applyFont="1" applyBorder="1" applyAlignment="1">
      <alignment horizontal="left"/>
    </xf>
    <xf numFmtId="0" fontId="2" fillId="0" borderId="36" xfId="1" applyFont="1" applyBorder="1" applyAlignment="1">
      <alignment horizontal="left" vertical="center"/>
    </xf>
    <xf numFmtId="0" fontId="2" fillId="0" borderId="8" xfId="1" applyFont="1" applyFill="1" applyBorder="1" applyAlignment="1"/>
    <xf numFmtId="0" fontId="2" fillId="0" borderId="35" xfId="1" applyFont="1" applyFill="1" applyBorder="1" applyAlignment="1">
      <alignment horizontal="left"/>
    </xf>
    <xf numFmtId="0" fontId="2" fillId="3" borderId="7" xfId="1" applyFont="1" applyFill="1" applyBorder="1"/>
    <xf numFmtId="0" fontId="14" fillId="0" borderId="44" xfId="1" applyFont="1" applyFill="1" applyBorder="1" applyAlignment="1">
      <alignment horizontal="center" vertical="center"/>
    </xf>
    <xf numFmtId="0" fontId="7" fillId="2" borderId="7" xfId="1" applyFont="1" applyFill="1" applyBorder="1"/>
    <xf numFmtId="2" fontId="2" fillId="4" borderId="47" xfId="1" applyNumberFormat="1" applyFont="1" applyFill="1" applyBorder="1" applyAlignment="1">
      <alignment horizontal="right"/>
    </xf>
    <xf numFmtId="0" fontId="4" fillId="2" borderId="8" xfId="1" applyFont="1" applyFill="1" applyBorder="1" applyAlignment="1">
      <alignment horizontal="center"/>
    </xf>
    <xf numFmtId="2" fontId="1" fillId="4" borderId="36" xfId="1" applyNumberFormat="1" applyFill="1" applyBorder="1" applyAlignment="1">
      <alignment horizontal="center"/>
    </xf>
    <xf numFmtId="0" fontId="4" fillId="4" borderId="17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4" fillId="4" borderId="35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35" xfId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5" fillId="0" borderId="37" xfId="0" applyFont="1" applyBorder="1" applyAlignment="1">
      <alignment horizontal="left"/>
    </xf>
    <xf numFmtId="0" fontId="25" fillId="0" borderId="18" xfId="0" applyFont="1" applyBorder="1" applyAlignment="1">
      <alignment horizontal="left"/>
    </xf>
    <xf numFmtId="0" fontId="25" fillId="0" borderId="36" xfId="0" applyFont="1" applyBorder="1" applyAlignment="1">
      <alignment horizontal="left"/>
    </xf>
  </cellXfs>
  <cellStyles count="3">
    <cellStyle name="Mo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171449</xdr:colOff>
      <xdr:row>2</xdr:row>
      <xdr:rowOff>190500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514349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0</xdr:rowOff>
    </xdr:from>
    <xdr:to>
      <xdr:col>0</xdr:col>
      <xdr:colOff>581026</xdr:colOff>
      <xdr:row>1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0"/>
          <a:ext cx="4191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57150</xdr:colOff>
      <xdr:row>0</xdr:row>
      <xdr:rowOff>47625</xdr:rowOff>
    </xdr:from>
    <xdr:ext cx="3491340" cy="361637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66750" y="47625"/>
          <a:ext cx="3491340" cy="361637"/>
        </a:xfrm>
        <a:prstGeom prst="rect">
          <a:avLst/>
        </a:prstGeom>
        <a:noFill/>
        <a:ln>
          <a:noFill/>
        </a:ln>
        <a:extLst/>
      </xdr:spPr>
      <xdr:txBody>
        <a:bodyPr wrap="none" lIns="91440" tIns="45720" rIns="91440" bIns="45720" anchor="t" upright="1">
          <a:spAutoFit/>
        </a:bodyPr>
        <a:lstStyle/>
        <a:p>
          <a:pPr algn="l" rtl="0">
            <a:lnSpc>
              <a:spcPts val="800"/>
            </a:lnSpc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ESTADO DE SANTA CATARINA</a:t>
          </a:r>
        </a:p>
        <a:p>
          <a:pPr algn="l" rtl="0">
            <a:lnSpc>
              <a:spcPts val="600"/>
            </a:lnSpc>
            <a:defRPr sz="1000"/>
          </a:pP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600"/>
            </a:lnSpc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PREFEITURA MUNICIPAL DE IMARUÍ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05"/>
  <sheetViews>
    <sheetView tabSelected="1" topLeftCell="A151" workbookViewId="0">
      <selection activeCell="A167" sqref="A167:H169"/>
    </sheetView>
  </sheetViews>
  <sheetFormatPr defaultRowHeight="15" x14ac:dyDescent="0.25"/>
  <cols>
    <col min="1" max="1" width="5.42578125" customWidth="1"/>
    <col min="2" max="4" width="9.140625" style="10"/>
    <col min="5" max="5" width="45.28515625" style="10" customWidth="1"/>
    <col min="6" max="6" width="7.42578125" style="9" customWidth="1"/>
    <col min="7" max="7" width="5.42578125" customWidth="1"/>
    <col min="8" max="8" width="10.5703125" customWidth="1"/>
    <col min="9" max="9" width="14.28515625" customWidth="1"/>
    <col min="10" max="10" width="10.85546875" customWidth="1"/>
    <col min="11" max="11" width="4.85546875" customWidth="1"/>
    <col min="12" max="12" width="12.140625" customWidth="1"/>
    <col min="15" max="15" width="9.140625" style="11"/>
  </cols>
  <sheetData>
    <row r="1" spans="1:17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7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7" ht="15.75" thickBot="1" x14ac:dyDescent="0.3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7" ht="15" customHeight="1" x14ac:dyDescent="0.25">
      <c r="A4" s="166" t="s">
        <v>3</v>
      </c>
      <c r="B4" s="167"/>
      <c r="C4" s="167"/>
      <c r="D4" s="167"/>
      <c r="E4" s="167"/>
      <c r="F4" s="168"/>
      <c r="G4" s="4" t="s">
        <v>4</v>
      </c>
      <c r="H4" s="175">
        <v>41625</v>
      </c>
      <c r="I4" s="175"/>
      <c r="J4" s="175"/>
      <c r="K4" s="176"/>
      <c r="L4" s="103"/>
      <c r="N4" s="14"/>
      <c r="O4" s="16"/>
      <c r="P4" s="14"/>
    </row>
    <row r="5" spans="1:17" ht="15" customHeight="1" thickBot="1" x14ac:dyDescent="0.3">
      <c r="A5" s="169"/>
      <c r="B5" s="170"/>
      <c r="C5" s="170"/>
      <c r="D5" s="170"/>
      <c r="E5" s="170"/>
      <c r="F5" s="171"/>
      <c r="G5" s="165" t="s">
        <v>126</v>
      </c>
      <c r="H5" s="165"/>
      <c r="I5" s="165"/>
      <c r="J5" s="165"/>
      <c r="K5" s="100"/>
      <c r="L5" s="104"/>
      <c r="N5" s="14"/>
      <c r="O5" s="16"/>
      <c r="P5" s="14"/>
    </row>
    <row r="6" spans="1:17" ht="15.75" customHeight="1" thickBot="1" x14ac:dyDescent="0.3">
      <c r="A6" s="172"/>
      <c r="B6" s="173"/>
      <c r="C6" s="173"/>
      <c r="D6" s="173"/>
      <c r="E6" s="173"/>
      <c r="F6" s="174"/>
      <c r="G6" s="100" t="s">
        <v>153</v>
      </c>
      <c r="H6" s="101"/>
      <c r="I6" s="101"/>
      <c r="J6" s="101"/>
      <c r="K6" s="101"/>
      <c r="L6" s="102"/>
      <c r="N6" s="14"/>
      <c r="O6" s="16"/>
      <c r="P6" s="14"/>
    </row>
    <row r="7" spans="1:17" x14ac:dyDescent="0.25">
      <c r="A7" s="2" t="s">
        <v>5</v>
      </c>
      <c r="B7" s="108" t="s">
        <v>125</v>
      </c>
      <c r="C7" s="109"/>
      <c r="D7" s="109"/>
      <c r="E7" s="109"/>
      <c r="F7" s="110"/>
      <c r="G7" s="67" t="s">
        <v>6</v>
      </c>
      <c r="H7" s="67"/>
      <c r="I7" s="177"/>
      <c r="J7" s="178"/>
      <c r="K7" s="178"/>
      <c r="L7" s="179"/>
      <c r="N7" s="14"/>
      <c r="O7" s="16"/>
      <c r="P7" s="14"/>
    </row>
    <row r="8" spans="1:17" x14ac:dyDescent="0.25">
      <c r="A8" s="3"/>
      <c r="B8" s="100"/>
      <c r="C8" s="101"/>
      <c r="D8" s="101"/>
      <c r="E8" s="101"/>
      <c r="F8" s="111"/>
      <c r="G8" s="1" t="s">
        <v>7</v>
      </c>
      <c r="H8" s="100" t="s">
        <v>188</v>
      </c>
      <c r="I8" s="101"/>
      <c r="J8" s="101"/>
      <c r="K8" s="101"/>
      <c r="L8" s="115"/>
      <c r="N8" s="14"/>
      <c r="O8" s="16"/>
      <c r="P8" s="14"/>
    </row>
    <row r="9" spans="1:17" x14ac:dyDescent="0.25">
      <c r="A9" s="3" t="s">
        <v>9</v>
      </c>
      <c r="B9" s="112" t="s">
        <v>127</v>
      </c>
      <c r="C9" s="113"/>
      <c r="D9" s="113"/>
      <c r="E9" s="113"/>
      <c r="F9" s="114"/>
      <c r="G9" s="1" t="s">
        <v>10</v>
      </c>
      <c r="H9" s="112" t="s">
        <v>127</v>
      </c>
      <c r="I9" s="116"/>
      <c r="J9" s="116"/>
      <c r="K9" s="116"/>
      <c r="L9" s="117"/>
      <c r="N9" s="14"/>
      <c r="O9" s="16"/>
      <c r="P9" s="14"/>
    </row>
    <row r="10" spans="1:17" x14ac:dyDescent="0.25">
      <c r="A10" s="3"/>
      <c r="B10" s="100"/>
      <c r="C10" s="101"/>
      <c r="D10" s="101"/>
      <c r="E10" s="101"/>
      <c r="F10" s="101"/>
      <c r="G10" s="111"/>
      <c r="H10" s="142" t="s">
        <v>11</v>
      </c>
      <c r="I10" s="142"/>
      <c r="J10" s="136" t="s">
        <v>12</v>
      </c>
      <c r="K10" s="137"/>
      <c r="L10" s="138"/>
      <c r="N10" s="14"/>
      <c r="O10" s="16"/>
      <c r="P10" s="14"/>
    </row>
    <row r="11" spans="1:17" ht="15.75" thickBot="1" x14ac:dyDescent="0.3">
      <c r="A11" s="5" t="s">
        <v>13</v>
      </c>
      <c r="B11" s="135" t="s">
        <v>14</v>
      </c>
      <c r="C11" s="135"/>
      <c r="D11" s="135"/>
      <c r="E11" s="135"/>
      <c r="F11" s="6" t="s">
        <v>15</v>
      </c>
      <c r="G11" s="6" t="s">
        <v>16</v>
      </c>
      <c r="H11" s="6" t="s">
        <v>17</v>
      </c>
      <c r="I11" s="6" t="s">
        <v>18</v>
      </c>
      <c r="J11" s="139"/>
      <c r="K11" s="140"/>
      <c r="L11" s="141"/>
      <c r="N11" s="14"/>
      <c r="O11" s="16"/>
      <c r="P11" s="14"/>
    </row>
    <row r="12" spans="1:17" x14ac:dyDescent="0.25">
      <c r="A12" s="310">
        <v>1</v>
      </c>
      <c r="B12" s="311" t="s">
        <v>19</v>
      </c>
      <c r="C12" s="312"/>
      <c r="D12" s="312"/>
      <c r="E12" s="312"/>
      <c r="F12" s="312"/>
      <c r="G12" s="312"/>
      <c r="H12" s="312"/>
      <c r="I12" s="312"/>
      <c r="J12" s="312"/>
      <c r="K12" s="312"/>
      <c r="L12" s="313"/>
      <c r="M12" s="7"/>
      <c r="N12" s="7"/>
      <c r="O12" s="15"/>
    </row>
    <row r="13" spans="1:17" ht="21.75" customHeight="1" x14ac:dyDescent="0.25">
      <c r="A13" s="227" t="s">
        <v>20</v>
      </c>
      <c r="B13" s="95" t="s">
        <v>99</v>
      </c>
      <c r="C13" s="96"/>
      <c r="D13" s="96"/>
      <c r="E13" s="97"/>
      <c r="F13" s="38">
        <v>12</v>
      </c>
      <c r="G13" s="22" t="s">
        <v>8</v>
      </c>
      <c r="H13" s="27">
        <f>N13*O13</f>
        <v>254.85</v>
      </c>
      <c r="I13" s="28">
        <f>F13*H13</f>
        <v>3058.2</v>
      </c>
      <c r="J13" s="86" t="s">
        <v>54</v>
      </c>
      <c r="K13" s="86"/>
      <c r="L13" s="228" t="s">
        <v>198</v>
      </c>
      <c r="M13" s="7"/>
      <c r="N13" s="247">
        <v>1.25</v>
      </c>
      <c r="O13" s="237">
        <v>203.88</v>
      </c>
      <c r="P13" s="50"/>
      <c r="Q13" s="249"/>
    </row>
    <row r="14" spans="1:17" x14ac:dyDescent="0.25">
      <c r="A14" s="317" t="s">
        <v>22</v>
      </c>
      <c r="B14" s="143" t="s">
        <v>51</v>
      </c>
      <c r="C14" s="144"/>
      <c r="D14" s="144"/>
      <c r="E14" s="145"/>
      <c r="F14" s="39">
        <v>3</v>
      </c>
      <c r="G14" s="18" t="s">
        <v>8</v>
      </c>
      <c r="H14" s="25">
        <f>N14*O14</f>
        <v>450.97499999999997</v>
      </c>
      <c r="I14" s="40">
        <f>F14*H14</f>
        <v>1352.925</v>
      </c>
      <c r="J14" s="86" t="s">
        <v>52</v>
      </c>
      <c r="K14" s="86"/>
      <c r="L14" s="228" t="s">
        <v>198</v>
      </c>
      <c r="M14" s="7"/>
      <c r="N14" s="247">
        <v>1.25</v>
      </c>
      <c r="O14" s="237">
        <v>360.78</v>
      </c>
      <c r="P14" s="50"/>
      <c r="Q14" s="249"/>
    </row>
    <row r="15" spans="1:17" ht="23.25" customHeight="1" x14ac:dyDescent="0.25">
      <c r="A15" s="227" t="s">
        <v>23</v>
      </c>
      <c r="B15" s="146" t="s">
        <v>53</v>
      </c>
      <c r="C15" s="147"/>
      <c r="D15" s="147"/>
      <c r="E15" s="148"/>
      <c r="F15" s="26">
        <v>111.41</v>
      </c>
      <c r="G15" s="22" t="s">
        <v>8</v>
      </c>
      <c r="H15" s="27">
        <f>N15*O15</f>
        <v>7.9124999999999996</v>
      </c>
      <c r="I15" s="28">
        <f>F15*H15</f>
        <v>881.53162499999996</v>
      </c>
      <c r="J15" s="86">
        <v>42591</v>
      </c>
      <c r="K15" s="86"/>
      <c r="L15" s="228" t="s">
        <v>198</v>
      </c>
      <c r="M15" s="7"/>
      <c r="N15" s="247">
        <v>1.25</v>
      </c>
      <c r="O15" s="238">
        <v>6.33</v>
      </c>
      <c r="P15" s="50"/>
      <c r="Q15" s="250"/>
    </row>
    <row r="16" spans="1:17" ht="15" customHeight="1" x14ac:dyDescent="0.25">
      <c r="A16" s="317" t="s">
        <v>24</v>
      </c>
      <c r="B16" s="128" t="s">
        <v>55</v>
      </c>
      <c r="C16" s="129"/>
      <c r="D16" s="129"/>
      <c r="E16" s="130"/>
      <c r="F16" s="26">
        <v>1</v>
      </c>
      <c r="G16" s="19" t="s">
        <v>21</v>
      </c>
      <c r="H16" s="25">
        <f t="shared" ref="H16:H21" si="0">N16*O16</f>
        <v>893.51249999999993</v>
      </c>
      <c r="I16" s="40">
        <f t="shared" ref="I16:I21" si="1">F16*H16</f>
        <v>893.51249999999993</v>
      </c>
      <c r="J16" s="86">
        <v>41598</v>
      </c>
      <c r="K16" s="86"/>
      <c r="L16" s="228" t="s">
        <v>198</v>
      </c>
      <c r="M16" s="7"/>
      <c r="N16" s="247">
        <v>1.25</v>
      </c>
      <c r="O16" s="238">
        <v>714.81</v>
      </c>
      <c r="P16" s="50"/>
      <c r="Q16" s="250"/>
    </row>
    <row r="17" spans="1:18" x14ac:dyDescent="0.25">
      <c r="A17" s="317" t="s">
        <v>26</v>
      </c>
      <c r="B17" s="83" t="s">
        <v>56</v>
      </c>
      <c r="C17" s="84"/>
      <c r="D17" s="84"/>
      <c r="E17" s="85"/>
      <c r="F17" s="39">
        <v>8</v>
      </c>
      <c r="G17" s="20" t="s">
        <v>25</v>
      </c>
      <c r="H17" s="25">
        <f t="shared" si="0"/>
        <v>21.65</v>
      </c>
      <c r="I17" s="40">
        <f t="shared" si="1"/>
        <v>173.2</v>
      </c>
      <c r="J17" s="151" t="s">
        <v>57</v>
      </c>
      <c r="K17" s="152"/>
      <c r="L17" s="228" t="s">
        <v>198</v>
      </c>
      <c r="M17" s="7"/>
      <c r="N17" s="247">
        <v>1.25</v>
      </c>
      <c r="O17" s="238">
        <v>17.32</v>
      </c>
      <c r="P17" s="50"/>
      <c r="Q17" s="250"/>
    </row>
    <row r="18" spans="1:18" x14ac:dyDescent="0.25">
      <c r="A18" s="317" t="s">
        <v>27</v>
      </c>
      <c r="B18" s="83" t="s">
        <v>58</v>
      </c>
      <c r="C18" s="84"/>
      <c r="D18" s="84"/>
      <c r="E18" s="85"/>
      <c r="F18" s="41">
        <v>27.75</v>
      </c>
      <c r="G18" s="18" t="s">
        <v>25</v>
      </c>
      <c r="H18" s="25">
        <f t="shared" si="0"/>
        <v>37.887499999999996</v>
      </c>
      <c r="I18" s="40">
        <f t="shared" si="1"/>
        <v>1051.378125</v>
      </c>
      <c r="J18" s="151">
        <v>55835</v>
      </c>
      <c r="K18" s="152"/>
      <c r="L18" s="228" t="s">
        <v>198</v>
      </c>
      <c r="M18" s="7"/>
      <c r="N18" s="247">
        <v>1.25</v>
      </c>
      <c r="O18" s="239">
        <v>30.31</v>
      </c>
      <c r="P18" s="50"/>
      <c r="Q18" s="250"/>
    </row>
    <row r="19" spans="1:18" x14ac:dyDescent="0.25">
      <c r="A19" s="317" t="s">
        <v>28</v>
      </c>
      <c r="B19" s="122" t="s">
        <v>59</v>
      </c>
      <c r="C19" s="123"/>
      <c r="D19" s="123"/>
      <c r="E19" s="124"/>
      <c r="F19" s="42">
        <v>4</v>
      </c>
      <c r="G19" s="31" t="s">
        <v>25</v>
      </c>
      <c r="H19" s="42">
        <f t="shared" si="0"/>
        <v>22.737500000000001</v>
      </c>
      <c r="I19" s="43">
        <f t="shared" si="1"/>
        <v>90.95</v>
      </c>
      <c r="J19" s="131" t="s">
        <v>60</v>
      </c>
      <c r="K19" s="132"/>
      <c r="L19" s="228" t="s">
        <v>198</v>
      </c>
      <c r="M19" s="7"/>
      <c r="N19" s="247">
        <v>1.25</v>
      </c>
      <c r="O19" s="238">
        <v>18.190000000000001</v>
      </c>
      <c r="P19" s="50"/>
      <c r="Q19" s="250"/>
    </row>
    <row r="20" spans="1:18" x14ac:dyDescent="0.25">
      <c r="A20" s="317" t="s">
        <v>29</v>
      </c>
      <c r="B20" s="122" t="s">
        <v>61</v>
      </c>
      <c r="C20" s="123"/>
      <c r="D20" s="123"/>
      <c r="E20" s="124"/>
      <c r="F20" s="42">
        <v>7</v>
      </c>
      <c r="G20" s="31" t="s">
        <v>25</v>
      </c>
      <c r="H20" s="42">
        <f>N20*O20</f>
        <v>18.262499999999999</v>
      </c>
      <c r="I20" s="43">
        <f>F20*H20</f>
        <v>127.83749999999999</v>
      </c>
      <c r="J20" s="133">
        <v>72897</v>
      </c>
      <c r="K20" s="134"/>
      <c r="L20" s="228" t="s">
        <v>198</v>
      </c>
      <c r="M20" s="7"/>
      <c r="N20" s="247">
        <v>1.25</v>
      </c>
      <c r="O20" s="238">
        <v>14.61</v>
      </c>
      <c r="P20" s="50"/>
      <c r="Q20" s="250"/>
    </row>
    <row r="21" spans="1:18" ht="23.25" customHeight="1" thickBot="1" x14ac:dyDescent="0.3">
      <c r="A21" s="227" t="s">
        <v>50</v>
      </c>
      <c r="B21" s="128" t="s">
        <v>62</v>
      </c>
      <c r="C21" s="129"/>
      <c r="D21" s="129"/>
      <c r="E21" s="130"/>
      <c r="F21" s="38">
        <v>7</v>
      </c>
      <c r="G21" s="33" t="s">
        <v>25</v>
      </c>
      <c r="H21" s="38">
        <f t="shared" si="0"/>
        <v>6.4875000000000007</v>
      </c>
      <c r="I21" s="44">
        <f t="shared" si="1"/>
        <v>45.412500000000009</v>
      </c>
      <c r="J21" s="131" t="s">
        <v>63</v>
      </c>
      <c r="K21" s="132"/>
      <c r="L21" s="228" t="s">
        <v>198</v>
      </c>
      <c r="M21" s="7"/>
      <c r="N21" s="247">
        <v>1.25</v>
      </c>
      <c r="O21" s="238">
        <v>5.19</v>
      </c>
      <c r="P21" s="50"/>
      <c r="Q21" s="250"/>
    </row>
    <row r="22" spans="1:18" ht="15.75" thickBot="1" x14ac:dyDescent="0.3">
      <c r="A22" s="314"/>
      <c r="B22" s="283"/>
      <c r="C22" s="284"/>
      <c r="D22" s="284"/>
      <c r="E22" s="284"/>
      <c r="F22" s="284"/>
      <c r="G22" s="284"/>
      <c r="H22" s="285"/>
      <c r="I22" s="24">
        <f>SUM(I13:I21)</f>
        <v>7674.9472499999993</v>
      </c>
      <c r="J22" s="153"/>
      <c r="K22" s="153"/>
      <c r="L22" s="315"/>
      <c r="M22" s="7"/>
      <c r="N22" s="251"/>
      <c r="O22" s="251"/>
      <c r="P22" s="252"/>
      <c r="Q22" s="253"/>
    </row>
    <row r="23" spans="1:18" x14ac:dyDescent="0.25">
      <c r="A23" s="223">
        <v>2</v>
      </c>
      <c r="B23" s="118" t="s">
        <v>30</v>
      </c>
      <c r="C23" s="119"/>
      <c r="D23" s="119"/>
      <c r="E23" s="119"/>
      <c r="F23" s="119"/>
      <c r="G23" s="119"/>
      <c r="H23" s="119"/>
      <c r="I23" s="154"/>
      <c r="J23" s="155"/>
      <c r="K23" s="155"/>
      <c r="L23" s="316"/>
      <c r="M23" s="7"/>
      <c r="N23" s="251"/>
      <c r="O23" s="251"/>
      <c r="P23" s="252"/>
      <c r="Q23" s="253"/>
    </row>
    <row r="24" spans="1:18" x14ac:dyDescent="0.25">
      <c r="A24" s="227" t="s">
        <v>31</v>
      </c>
      <c r="B24" s="120" t="s">
        <v>64</v>
      </c>
      <c r="C24" s="121"/>
      <c r="D24" s="121"/>
      <c r="E24" s="121"/>
      <c r="F24" s="121"/>
      <c r="G24" s="121"/>
      <c r="H24" s="121"/>
      <c r="I24" s="121"/>
      <c r="J24" s="121"/>
      <c r="K24" s="121"/>
      <c r="L24" s="318"/>
      <c r="M24" s="7"/>
      <c r="N24" s="251"/>
      <c r="O24" s="251"/>
      <c r="P24" s="252"/>
      <c r="Q24" s="253"/>
    </row>
    <row r="25" spans="1:18" x14ac:dyDescent="0.25">
      <c r="A25" s="227" t="s">
        <v>32</v>
      </c>
      <c r="B25" s="182" t="s">
        <v>155</v>
      </c>
      <c r="C25" s="182"/>
      <c r="D25" s="182"/>
      <c r="E25" s="182"/>
      <c r="F25" s="42">
        <v>18</v>
      </c>
      <c r="G25" s="17" t="s">
        <v>8</v>
      </c>
      <c r="H25" s="25">
        <f>N25*O25</f>
        <v>17.912500000000001</v>
      </c>
      <c r="I25" s="25">
        <f>F25*H25</f>
        <v>322.42500000000001</v>
      </c>
      <c r="J25" s="274" t="s">
        <v>154</v>
      </c>
      <c r="K25" s="274"/>
      <c r="L25" s="72" t="s">
        <v>198</v>
      </c>
      <c r="M25" s="7"/>
      <c r="N25" s="247">
        <v>1.25</v>
      </c>
      <c r="O25" s="240">
        <v>14.33</v>
      </c>
      <c r="P25" s="50"/>
      <c r="Q25" s="254"/>
      <c r="R25" s="14"/>
    </row>
    <row r="26" spans="1:18" ht="23.25" customHeight="1" x14ac:dyDescent="0.25">
      <c r="A26" s="227" t="s">
        <v>160</v>
      </c>
      <c r="B26" s="275" t="s">
        <v>66</v>
      </c>
      <c r="C26" s="275"/>
      <c r="D26" s="275"/>
      <c r="E26" s="275"/>
      <c r="F26" s="38">
        <v>25</v>
      </c>
      <c r="G26" s="29" t="s">
        <v>8</v>
      </c>
      <c r="H26" s="27">
        <f t="shared" ref="H26" si="2">N26*O26</f>
        <v>22.75</v>
      </c>
      <c r="I26" s="27">
        <f t="shared" ref="I26" si="3">F26*H26</f>
        <v>568.75</v>
      </c>
      <c r="J26" s="94">
        <v>84220</v>
      </c>
      <c r="K26" s="94"/>
      <c r="L26" s="72" t="s">
        <v>198</v>
      </c>
      <c r="M26" s="7"/>
      <c r="N26" s="247">
        <v>1.25</v>
      </c>
      <c r="O26" s="240">
        <v>18.2</v>
      </c>
      <c r="P26" s="50"/>
      <c r="Q26" s="254"/>
      <c r="R26" s="14"/>
    </row>
    <row r="27" spans="1:18" x14ac:dyDescent="0.25">
      <c r="A27" s="227" t="s">
        <v>299</v>
      </c>
      <c r="B27" s="89" t="s">
        <v>196</v>
      </c>
      <c r="C27" s="89"/>
      <c r="D27" s="89"/>
      <c r="E27" s="89"/>
      <c r="F27" s="38">
        <v>7</v>
      </c>
      <c r="G27" s="29" t="s">
        <v>129</v>
      </c>
      <c r="H27" s="27">
        <f>N27*O27</f>
        <v>567.73749999999995</v>
      </c>
      <c r="I27" s="27">
        <f>F27*H27</f>
        <v>3974.1624999999995</v>
      </c>
      <c r="J27" s="94" t="s">
        <v>197</v>
      </c>
      <c r="K27" s="94"/>
      <c r="L27" s="72" t="s">
        <v>198</v>
      </c>
      <c r="M27" s="7"/>
      <c r="N27" s="225">
        <v>1.25</v>
      </c>
      <c r="O27" s="240">
        <v>454.19</v>
      </c>
      <c r="P27" s="50"/>
      <c r="Q27" s="254"/>
      <c r="R27" s="14"/>
    </row>
    <row r="28" spans="1:18" x14ac:dyDescent="0.25">
      <c r="A28" s="227" t="s">
        <v>161</v>
      </c>
      <c r="B28" s="99" t="s">
        <v>199</v>
      </c>
      <c r="C28" s="99"/>
      <c r="D28" s="99"/>
      <c r="E28" s="99"/>
      <c r="F28" s="42">
        <v>7</v>
      </c>
      <c r="G28" s="75" t="s">
        <v>25</v>
      </c>
      <c r="H28" s="42">
        <f>N28*O28</f>
        <v>435.6</v>
      </c>
      <c r="I28" s="42">
        <f>F28*H28</f>
        <v>3049.2000000000003</v>
      </c>
      <c r="J28" s="98" t="s">
        <v>200</v>
      </c>
      <c r="K28" s="98"/>
      <c r="L28" s="72" t="s">
        <v>198</v>
      </c>
      <c r="M28" s="12"/>
      <c r="N28" s="241">
        <v>1.25</v>
      </c>
      <c r="O28" s="242">
        <v>348.48</v>
      </c>
      <c r="P28" s="50"/>
      <c r="Q28" s="254"/>
      <c r="R28" s="14"/>
    </row>
    <row r="29" spans="1:18" x14ac:dyDescent="0.25">
      <c r="A29" s="227" t="s">
        <v>162</v>
      </c>
      <c r="B29" s="156" t="s">
        <v>65</v>
      </c>
      <c r="C29" s="157"/>
      <c r="D29" s="157"/>
      <c r="E29" s="157"/>
      <c r="F29" s="157"/>
      <c r="G29" s="157"/>
      <c r="H29" s="157"/>
      <c r="I29" s="157"/>
      <c r="J29" s="157"/>
      <c r="K29" s="157"/>
      <c r="L29" s="319"/>
      <c r="M29" s="7"/>
      <c r="N29" s="247"/>
      <c r="O29" s="255"/>
      <c r="P29" s="50"/>
      <c r="Q29" s="254"/>
      <c r="R29" s="14"/>
    </row>
    <row r="30" spans="1:18" ht="23.25" customHeight="1" x14ac:dyDescent="0.25">
      <c r="A30" s="227" t="s">
        <v>300</v>
      </c>
      <c r="B30" s="275" t="s">
        <v>66</v>
      </c>
      <c r="C30" s="275"/>
      <c r="D30" s="275"/>
      <c r="E30" s="275"/>
      <c r="F30" s="38">
        <v>65</v>
      </c>
      <c r="G30" s="29" t="s">
        <v>8</v>
      </c>
      <c r="H30" s="27">
        <f t="shared" ref="H30:H34" si="4">N30*O30</f>
        <v>22.75</v>
      </c>
      <c r="I30" s="27">
        <f t="shared" ref="I30:I34" si="5">F30*H30</f>
        <v>1478.75</v>
      </c>
      <c r="J30" s="94">
        <v>84220</v>
      </c>
      <c r="K30" s="94"/>
      <c r="L30" s="72" t="s">
        <v>198</v>
      </c>
      <c r="M30" s="7"/>
      <c r="N30" s="247">
        <v>1.25</v>
      </c>
      <c r="O30" s="240">
        <v>18.2</v>
      </c>
      <c r="P30" s="50"/>
      <c r="Q30" s="256"/>
      <c r="R30" s="14"/>
    </row>
    <row r="31" spans="1:18" x14ac:dyDescent="0.25">
      <c r="A31" s="227" t="s">
        <v>163</v>
      </c>
      <c r="B31" s="89" t="s">
        <v>196</v>
      </c>
      <c r="C31" s="89"/>
      <c r="D31" s="89"/>
      <c r="E31" s="89"/>
      <c r="F31" s="38">
        <v>6.3</v>
      </c>
      <c r="G31" s="29" t="s">
        <v>129</v>
      </c>
      <c r="H31" s="27">
        <f>N31*O31</f>
        <v>567.73749999999995</v>
      </c>
      <c r="I31" s="27">
        <f>F31*H31</f>
        <v>3576.7462499999997</v>
      </c>
      <c r="J31" s="94" t="s">
        <v>197</v>
      </c>
      <c r="K31" s="94"/>
      <c r="L31" s="72" t="s">
        <v>198</v>
      </c>
      <c r="M31" s="7"/>
      <c r="N31" s="225">
        <v>1.25</v>
      </c>
      <c r="O31" s="240">
        <v>454.19</v>
      </c>
      <c r="P31" s="50"/>
      <c r="Q31" s="256"/>
      <c r="R31" s="14"/>
    </row>
    <row r="32" spans="1:18" ht="24" customHeight="1" x14ac:dyDescent="0.25">
      <c r="A32" s="227" t="s">
        <v>301</v>
      </c>
      <c r="B32" s="89" t="s">
        <v>201</v>
      </c>
      <c r="C32" s="89"/>
      <c r="D32" s="89"/>
      <c r="E32" s="89"/>
      <c r="F32" s="38">
        <v>65</v>
      </c>
      <c r="G32" s="29" t="s">
        <v>202</v>
      </c>
      <c r="H32" s="27">
        <f>N32*O32</f>
        <v>8.65</v>
      </c>
      <c r="I32" s="27">
        <f>F32*H32</f>
        <v>562.25</v>
      </c>
      <c r="J32" s="94" t="s">
        <v>203</v>
      </c>
      <c r="K32" s="94"/>
      <c r="L32" s="72" t="s">
        <v>198</v>
      </c>
      <c r="M32" s="7"/>
      <c r="N32" s="225">
        <v>1.25</v>
      </c>
      <c r="O32" s="240">
        <v>6.92</v>
      </c>
      <c r="P32" s="50"/>
      <c r="Q32" s="256"/>
      <c r="R32" s="14"/>
    </row>
    <row r="33" spans="1:18" x14ac:dyDescent="0.25">
      <c r="A33" s="227" t="s">
        <v>302</v>
      </c>
      <c r="B33" s="99" t="s">
        <v>199</v>
      </c>
      <c r="C33" s="99"/>
      <c r="D33" s="99"/>
      <c r="E33" s="99"/>
      <c r="F33" s="42">
        <v>6.3</v>
      </c>
      <c r="G33" s="75" t="s">
        <v>25</v>
      </c>
      <c r="H33" s="42">
        <f>N33*O33</f>
        <v>435.6</v>
      </c>
      <c r="I33" s="42">
        <f>F33*H33</f>
        <v>2744.28</v>
      </c>
      <c r="J33" s="98" t="s">
        <v>200</v>
      </c>
      <c r="K33" s="98"/>
      <c r="L33" s="72" t="s">
        <v>198</v>
      </c>
      <c r="M33" s="12"/>
      <c r="N33" s="241">
        <v>1.25</v>
      </c>
      <c r="O33" s="242">
        <v>348.48</v>
      </c>
      <c r="P33" s="50"/>
      <c r="Q33" s="256"/>
      <c r="R33" s="14"/>
    </row>
    <row r="34" spans="1:18" x14ac:dyDescent="0.25">
      <c r="A34" s="227" t="s">
        <v>303</v>
      </c>
      <c r="B34" s="182" t="s">
        <v>70</v>
      </c>
      <c r="C34" s="182"/>
      <c r="D34" s="182"/>
      <c r="E34" s="182"/>
      <c r="F34" s="42">
        <v>71.25</v>
      </c>
      <c r="G34" s="18" t="s">
        <v>8</v>
      </c>
      <c r="H34" s="25">
        <f t="shared" si="4"/>
        <v>7.4</v>
      </c>
      <c r="I34" s="25">
        <f t="shared" si="5"/>
        <v>527.25</v>
      </c>
      <c r="J34" s="125" t="s">
        <v>71</v>
      </c>
      <c r="K34" s="125"/>
      <c r="L34" s="72" t="s">
        <v>198</v>
      </c>
      <c r="M34" s="7"/>
      <c r="N34" s="247">
        <v>1.25</v>
      </c>
      <c r="O34" s="257">
        <v>5.92</v>
      </c>
      <c r="P34" s="50"/>
      <c r="Q34" s="258"/>
      <c r="R34" s="14"/>
    </row>
    <row r="35" spans="1:18" ht="15.75" thickBot="1" x14ac:dyDescent="0.3">
      <c r="A35" s="320"/>
      <c r="B35" s="286"/>
      <c r="C35" s="287"/>
      <c r="D35" s="287"/>
      <c r="E35" s="287"/>
      <c r="F35" s="287"/>
      <c r="G35" s="287"/>
      <c r="H35" s="288"/>
      <c r="I35" s="51">
        <f>SUM(I25:I34)</f>
        <v>16803.813750000001</v>
      </c>
      <c r="J35" s="149"/>
      <c r="K35" s="150"/>
      <c r="L35" s="321"/>
      <c r="M35" s="7"/>
      <c r="N35" s="247"/>
      <c r="O35" s="247"/>
      <c r="P35" s="259"/>
      <c r="Q35" s="260"/>
      <c r="R35" s="14"/>
    </row>
    <row r="36" spans="1:18" x14ac:dyDescent="0.25">
      <c r="A36" s="223">
        <v>3</v>
      </c>
      <c r="B36" s="180" t="s">
        <v>33</v>
      </c>
      <c r="C36" s="180"/>
      <c r="D36" s="180"/>
      <c r="E36" s="180"/>
      <c r="F36" s="180"/>
      <c r="G36" s="180"/>
      <c r="H36" s="180"/>
      <c r="I36" s="181"/>
      <c r="J36" s="180"/>
      <c r="K36" s="180"/>
      <c r="L36" s="322"/>
      <c r="M36" s="7"/>
      <c r="N36" s="247"/>
      <c r="O36" s="247"/>
      <c r="P36" s="259"/>
      <c r="Q36" s="260"/>
      <c r="R36" s="14"/>
    </row>
    <row r="37" spans="1:18" x14ac:dyDescent="0.25">
      <c r="A37" s="227" t="s">
        <v>34</v>
      </c>
      <c r="B37" s="120" t="s">
        <v>67</v>
      </c>
      <c r="C37" s="121"/>
      <c r="D37" s="121"/>
      <c r="E37" s="121"/>
      <c r="F37" s="121"/>
      <c r="G37" s="121"/>
      <c r="H37" s="121"/>
      <c r="I37" s="121"/>
      <c r="J37" s="121"/>
      <c r="K37" s="121"/>
      <c r="L37" s="318"/>
      <c r="M37" s="7"/>
      <c r="N37" s="247"/>
      <c r="O37" s="50"/>
      <c r="P37" s="50"/>
      <c r="Q37" s="256"/>
      <c r="R37" s="14"/>
    </row>
    <row r="38" spans="1:18" ht="24.75" customHeight="1" x14ac:dyDescent="0.25">
      <c r="A38" s="227" t="s">
        <v>35</v>
      </c>
      <c r="B38" s="275" t="s">
        <v>66</v>
      </c>
      <c r="C38" s="275"/>
      <c r="D38" s="275"/>
      <c r="E38" s="275"/>
      <c r="F38" s="38">
        <v>45</v>
      </c>
      <c r="G38" s="30" t="s">
        <v>8</v>
      </c>
      <c r="H38" s="27">
        <f t="shared" ref="H38:H43" si="6">N38*O38</f>
        <v>22.75</v>
      </c>
      <c r="I38" s="27">
        <f t="shared" ref="I38:I43" si="7">F38*H38</f>
        <v>1023.75</v>
      </c>
      <c r="J38" s="94">
        <v>84220</v>
      </c>
      <c r="K38" s="94"/>
      <c r="L38" s="72" t="s">
        <v>198</v>
      </c>
      <c r="M38" s="7"/>
      <c r="N38" s="247">
        <v>1.25</v>
      </c>
      <c r="O38" s="240">
        <v>18.2</v>
      </c>
      <c r="P38" s="50"/>
      <c r="Q38" s="258"/>
      <c r="R38" s="14"/>
    </row>
    <row r="39" spans="1:18" x14ac:dyDescent="0.25">
      <c r="A39" s="227" t="s">
        <v>304</v>
      </c>
      <c r="B39" s="89" t="s">
        <v>204</v>
      </c>
      <c r="C39" s="89"/>
      <c r="D39" s="89"/>
      <c r="E39" s="89"/>
      <c r="F39" s="38">
        <v>5</v>
      </c>
      <c r="G39" s="29" t="s">
        <v>129</v>
      </c>
      <c r="H39" s="76">
        <f>N39*O39</f>
        <v>567.73749999999995</v>
      </c>
      <c r="I39" s="76">
        <f>F39*H39</f>
        <v>2838.6875</v>
      </c>
      <c r="J39" s="94" t="s">
        <v>197</v>
      </c>
      <c r="K39" s="94"/>
      <c r="L39" s="72" t="s">
        <v>198</v>
      </c>
      <c r="M39" s="7"/>
      <c r="N39" s="225">
        <v>1.25</v>
      </c>
      <c r="O39" s="240">
        <v>454.19</v>
      </c>
      <c r="P39" s="50"/>
      <c r="Q39" s="256"/>
      <c r="R39" s="14"/>
    </row>
    <row r="40" spans="1:18" ht="24.75" customHeight="1" x14ac:dyDescent="0.25">
      <c r="A40" s="227" t="s">
        <v>164</v>
      </c>
      <c r="B40" s="89" t="s">
        <v>201</v>
      </c>
      <c r="C40" s="89"/>
      <c r="D40" s="89"/>
      <c r="E40" s="89"/>
      <c r="F40" s="38">
        <v>55</v>
      </c>
      <c r="G40" s="29" t="s">
        <v>202</v>
      </c>
      <c r="H40" s="76">
        <f>N40*O40</f>
        <v>8.65</v>
      </c>
      <c r="I40" s="76">
        <f>F40*H40</f>
        <v>475.75</v>
      </c>
      <c r="J40" s="94" t="s">
        <v>203</v>
      </c>
      <c r="K40" s="94"/>
      <c r="L40" s="72" t="s">
        <v>198</v>
      </c>
      <c r="M40" s="7"/>
      <c r="N40" s="225">
        <v>1.25</v>
      </c>
      <c r="O40" s="240">
        <v>6.92</v>
      </c>
      <c r="P40" s="50"/>
      <c r="Q40" s="256"/>
      <c r="R40" s="14"/>
    </row>
    <row r="41" spans="1:18" x14ac:dyDescent="0.25">
      <c r="A41" s="227" t="s">
        <v>165</v>
      </c>
      <c r="B41" s="99" t="s">
        <v>199</v>
      </c>
      <c r="C41" s="99"/>
      <c r="D41" s="99"/>
      <c r="E41" s="99"/>
      <c r="F41" s="42">
        <v>5</v>
      </c>
      <c r="G41" s="75" t="s">
        <v>25</v>
      </c>
      <c r="H41" s="77">
        <f>N41*O41</f>
        <v>435.6</v>
      </c>
      <c r="I41" s="77">
        <f>F41*H41</f>
        <v>2178</v>
      </c>
      <c r="J41" s="98" t="s">
        <v>200</v>
      </c>
      <c r="K41" s="98"/>
      <c r="L41" s="72" t="s">
        <v>198</v>
      </c>
      <c r="M41" s="12"/>
      <c r="N41" s="241">
        <v>1.25</v>
      </c>
      <c r="O41" s="242">
        <v>348.48</v>
      </c>
      <c r="P41" s="50"/>
      <c r="Q41" s="256"/>
      <c r="R41" s="14"/>
    </row>
    <row r="42" spans="1:18" x14ac:dyDescent="0.25">
      <c r="A42" s="227" t="s">
        <v>305</v>
      </c>
      <c r="B42" s="156" t="s">
        <v>68</v>
      </c>
      <c r="C42" s="157"/>
      <c r="D42" s="157"/>
      <c r="E42" s="157"/>
      <c r="F42" s="157"/>
      <c r="G42" s="157"/>
      <c r="H42" s="157"/>
      <c r="I42" s="157"/>
      <c r="J42" s="157"/>
      <c r="K42" s="157"/>
      <c r="L42" s="319"/>
      <c r="M42" s="7"/>
      <c r="N42" s="247"/>
      <c r="O42" s="257"/>
      <c r="P42" s="50"/>
      <c r="Q42" s="258"/>
      <c r="R42" s="14"/>
    </row>
    <row r="43" spans="1:18" ht="23.25" customHeight="1" x14ac:dyDescent="0.25">
      <c r="A43" s="227" t="s">
        <v>306</v>
      </c>
      <c r="B43" s="275" t="s">
        <v>66</v>
      </c>
      <c r="C43" s="275"/>
      <c r="D43" s="275"/>
      <c r="E43" s="275"/>
      <c r="F43" s="38">
        <v>60</v>
      </c>
      <c r="G43" s="30" t="s">
        <v>8</v>
      </c>
      <c r="H43" s="27">
        <f t="shared" si="6"/>
        <v>22.75</v>
      </c>
      <c r="I43" s="27">
        <f t="shared" si="7"/>
        <v>1365</v>
      </c>
      <c r="J43" s="94">
        <v>84220</v>
      </c>
      <c r="K43" s="94"/>
      <c r="L43" s="72" t="s">
        <v>198</v>
      </c>
      <c r="M43" s="7"/>
      <c r="N43" s="247">
        <v>1.25</v>
      </c>
      <c r="O43" s="240">
        <v>18.2</v>
      </c>
      <c r="P43" s="50"/>
      <c r="Q43" s="256"/>
      <c r="R43" s="14"/>
    </row>
    <row r="44" spans="1:18" x14ac:dyDescent="0.25">
      <c r="A44" s="227" t="s">
        <v>307</v>
      </c>
      <c r="B44" s="89" t="s">
        <v>196</v>
      </c>
      <c r="C44" s="89"/>
      <c r="D44" s="89"/>
      <c r="E44" s="89"/>
      <c r="F44" s="38">
        <v>6.3</v>
      </c>
      <c r="G44" s="29" t="s">
        <v>129</v>
      </c>
      <c r="H44" s="76">
        <f>N44*O44</f>
        <v>567.73749999999995</v>
      </c>
      <c r="I44" s="76">
        <f>F44*H44</f>
        <v>3576.7462499999997</v>
      </c>
      <c r="J44" s="94" t="s">
        <v>197</v>
      </c>
      <c r="K44" s="94"/>
      <c r="L44" s="72" t="s">
        <v>198</v>
      </c>
      <c r="M44" s="7"/>
      <c r="N44" s="225">
        <v>1.25</v>
      </c>
      <c r="O44" s="240">
        <v>454.19</v>
      </c>
      <c r="P44" s="50"/>
      <c r="Q44" s="256"/>
      <c r="R44" s="14"/>
    </row>
    <row r="45" spans="1:18" ht="25.5" customHeight="1" x14ac:dyDescent="0.25">
      <c r="A45" s="227" t="s">
        <v>308</v>
      </c>
      <c r="B45" s="89" t="s">
        <v>201</v>
      </c>
      <c r="C45" s="89"/>
      <c r="D45" s="89"/>
      <c r="E45" s="89"/>
      <c r="F45" s="38">
        <v>60</v>
      </c>
      <c r="G45" s="29" t="s">
        <v>202</v>
      </c>
      <c r="H45" s="76">
        <f>N45*O45</f>
        <v>8.65</v>
      </c>
      <c r="I45" s="76">
        <f>F45*H45</f>
        <v>519</v>
      </c>
      <c r="J45" s="94" t="s">
        <v>203</v>
      </c>
      <c r="K45" s="94"/>
      <c r="L45" s="72" t="s">
        <v>198</v>
      </c>
      <c r="M45" s="7"/>
      <c r="N45" s="225">
        <v>1.25</v>
      </c>
      <c r="O45" s="240">
        <v>6.92</v>
      </c>
      <c r="P45" s="50"/>
      <c r="Q45" s="256"/>
      <c r="R45" s="14"/>
    </row>
    <row r="46" spans="1:18" x14ac:dyDescent="0.25">
      <c r="A46" s="227" t="s">
        <v>309</v>
      </c>
      <c r="B46" s="74" t="s">
        <v>199</v>
      </c>
      <c r="C46" s="74"/>
      <c r="D46" s="74"/>
      <c r="E46" s="74"/>
      <c r="F46" s="42">
        <v>6.3</v>
      </c>
      <c r="G46" s="75" t="s">
        <v>25</v>
      </c>
      <c r="H46" s="77">
        <f>N46*O46</f>
        <v>435.6</v>
      </c>
      <c r="I46" s="77">
        <f>F46*H46</f>
        <v>2744.28</v>
      </c>
      <c r="J46" s="98" t="s">
        <v>200</v>
      </c>
      <c r="K46" s="98"/>
      <c r="L46" s="72" t="s">
        <v>198</v>
      </c>
      <c r="M46" s="12"/>
      <c r="N46" s="241">
        <v>1.25</v>
      </c>
      <c r="O46" s="242">
        <v>348.48</v>
      </c>
      <c r="P46" s="50"/>
      <c r="Q46" s="256"/>
      <c r="R46" s="14"/>
    </row>
    <row r="47" spans="1:18" ht="15.75" thickBot="1" x14ac:dyDescent="0.3">
      <c r="A47" s="323"/>
      <c r="B47" s="286"/>
      <c r="C47" s="287"/>
      <c r="D47" s="287"/>
      <c r="E47" s="287"/>
      <c r="F47" s="287"/>
      <c r="G47" s="287"/>
      <c r="H47" s="288"/>
      <c r="I47" s="51">
        <f>SUM(I38:I41,I43:I46)</f>
        <v>14721.213750000001</v>
      </c>
      <c r="J47" s="126"/>
      <c r="K47" s="127"/>
      <c r="L47" s="324"/>
      <c r="M47" s="7"/>
      <c r="N47" s="247"/>
      <c r="O47" s="247"/>
      <c r="P47" s="259"/>
      <c r="Q47" s="260"/>
      <c r="R47" s="14"/>
    </row>
    <row r="48" spans="1:18" x14ac:dyDescent="0.25">
      <c r="A48" s="236">
        <v>4</v>
      </c>
      <c r="B48" s="158" t="s">
        <v>69</v>
      </c>
      <c r="C48" s="154"/>
      <c r="D48" s="154"/>
      <c r="E48" s="154"/>
      <c r="F48" s="154"/>
      <c r="G48" s="154"/>
      <c r="H48" s="154"/>
      <c r="I48" s="154"/>
      <c r="J48" s="154"/>
      <c r="K48" s="154"/>
      <c r="L48" s="325"/>
      <c r="M48" s="7"/>
      <c r="N48" s="247"/>
      <c r="O48" s="247"/>
      <c r="P48" s="259"/>
      <c r="Q48" s="260"/>
      <c r="R48" s="14"/>
    </row>
    <row r="49" spans="1:18" ht="31.5" customHeight="1" x14ac:dyDescent="0.25">
      <c r="A49" s="326" t="s">
        <v>36</v>
      </c>
      <c r="B49" s="89" t="s">
        <v>189</v>
      </c>
      <c r="C49" s="89"/>
      <c r="D49" s="89"/>
      <c r="E49" s="89"/>
      <c r="F49" s="27">
        <v>208</v>
      </c>
      <c r="G49" s="22" t="s">
        <v>8</v>
      </c>
      <c r="H49" s="27">
        <f t="shared" ref="H49" si="8">N49*O49</f>
        <v>44.699999999999996</v>
      </c>
      <c r="I49" s="27">
        <f t="shared" ref="I49" si="9">F49*H49</f>
        <v>9297.5999999999985</v>
      </c>
      <c r="J49" s="90" t="s">
        <v>190</v>
      </c>
      <c r="K49" s="90"/>
      <c r="L49" s="70" t="s">
        <v>198</v>
      </c>
      <c r="M49" s="66"/>
      <c r="N49" s="225">
        <v>1.25</v>
      </c>
      <c r="O49" s="238">
        <v>35.76</v>
      </c>
      <c r="P49" s="237"/>
      <c r="Q49" s="258"/>
      <c r="R49" s="14"/>
    </row>
    <row r="50" spans="1:18" ht="15.75" thickBot="1" x14ac:dyDescent="0.3">
      <c r="A50" s="320"/>
      <c r="B50" s="289"/>
      <c r="C50" s="345"/>
      <c r="D50" s="345"/>
      <c r="E50" s="345"/>
      <c r="F50" s="345"/>
      <c r="G50" s="345"/>
      <c r="H50" s="346"/>
      <c r="I50" s="51">
        <f>SUM(I49:I49)</f>
        <v>9297.5999999999985</v>
      </c>
      <c r="J50" s="71"/>
      <c r="K50" s="71"/>
      <c r="L50" s="327"/>
      <c r="M50" s="7"/>
      <c r="N50" s="247"/>
      <c r="O50" s="247"/>
      <c r="P50" s="259"/>
      <c r="Q50" s="260"/>
      <c r="R50" s="14"/>
    </row>
    <row r="51" spans="1:18" x14ac:dyDescent="0.25">
      <c r="A51" s="328">
        <v>5</v>
      </c>
      <c r="B51" s="158" t="s">
        <v>72</v>
      </c>
      <c r="C51" s="154"/>
      <c r="D51" s="154"/>
      <c r="E51" s="154"/>
      <c r="F51" s="154"/>
      <c r="G51" s="154"/>
      <c r="H51" s="154"/>
      <c r="I51" s="154"/>
      <c r="J51" s="154"/>
      <c r="K51" s="154"/>
      <c r="L51" s="325"/>
      <c r="M51" s="7"/>
      <c r="N51" s="247"/>
      <c r="O51" s="247"/>
      <c r="P51" s="259"/>
      <c r="Q51" s="260"/>
      <c r="R51" s="14"/>
    </row>
    <row r="52" spans="1:18" ht="15" customHeight="1" x14ac:dyDescent="0.25">
      <c r="A52" s="227" t="s">
        <v>310</v>
      </c>
      <c r="B52" s="78" t="s">
        <v>205</v>
      </c>
      <c r="C52" s="78"/>
      <c r="D52" s="78"/>
      <c r="E52" s="78"/>
      <c r="F52" s="38">
        <v>145</v>
      </c>
      <c r="G52" s="33" t="s">
        <v>8</v>
      </c>
      <c r="H52" s="79">
        <f t="shared" ref="H52" si="10">N52*O52</f>
        <v>78.587499999999991</v>
      </c>
      <c r="I52" s="79">
        <f t="shared" ref="I52" si="11">F52*H52</f>
        <v>11395.187499999998</v>
      </c>
      <c r="J52" s="93" t="s">
        <v>206</v>
      </c>
      <c r="K52" s="93"/>
      <c r="L52" s="70" t="s">
        <v>198</v>
      </c>
      <c r="M52" s="7"/>
      <c r="N52" s="225">
        <v>1.25</v>
      </c>
      <c r="O52" s="243">
        <v>62.87</v>
      </c>
      <c r="P52" s="50"/>
      <c r="Q52" s="261"/>
      <c r="R52" s="14"/>
    </row>
    <row r="53" spans="1:18" ht="15" customHeight="1" x14ac:dyDescent="0.25">
      <c r="A53" s="227" t="s">
        <v>311</v>
      </c>
      <c r="B53" s="69" t="s">
        <v>207</v>
      </c>
      <c r="C53" s="80"/>
      <c r="D53" s="80"/>
      <c r="E53" s="80"/>
      <c r="F53" s="38">
        <v>145</v>
      </c>
      <c r="G53" s="33" t="s">
        <v>8</v>
      </c>
      <c r="H53" s="79">
        <f t="shared" ref="H53" si="12">N53*O53</f>
        <v>31.924999999999997</v>
      </c>
      <c r="I53" s="79">
        <f t="shared" ref="I53" si="13">F53*H53</f>
        <v>4629.125</v>
      </c>
      <c r="J53" s="93" t="s">
        <v>208</v>
      </c>
      <c r="K53" s="93"/>
      <c r="L53" s="70" t="s">
        <v>198</v>
      </c>
      <c r="M53" s="7"/>
      <c r="N53" s="225">
        <v>1.25</v>
      </c>
      <c r="O53" s="243">
        <v>25.54</v>
      </c>
      <c r="P53" s="50"/>
      <c r="Q53" s="261"/>
      <c r="R53" s="14"/>
    </row>
    <row r="54" spans="1:18" x14ac:dyDescent="0.25">
      <c r="A54" s="317" t="s">
        <v>166</v>
      </c>
      <c r="B54" s="344" t="s">
        <v>128</v>
      </c>
      <c r="C54" s="344"/>
      <c r="D54" s="344"/>
      <c r="E54" s="344"/>
      <c r="F54" s="25">
        <v>2800</v>
      </c>
      <c r="G54" s="18" t="s">
        <v>129</v>
      </c>
      <c r="H54" s="25">
        <f>N54*O54</f>
        <v>1.05</v>
      </c>
      <c r="I54" s="25">
        <f>F54*H54</f>
        <v>2940</v>
      </c>
      <c r="J54" s="90" t="s">
        <v>73</v>
      </c>
      <c r="K54" s="90"/>
      <c r="L54" s="70" t="s">
        <v>198</v>
      </c>
      <c r="M54" s="7"/>
      <c r="N54" s="247">
        <v>1.25</v>
      </c>
      <c r="O54" s="257">
        <v>0.84</v>
      </c>
      <c r="P54" s="50"/>
      <c r="Q54" s="258"/>
      <c r="R54" s="14"/>
    </row>
    <row r="55" spans="1:18" ht="27.75" customHeight="1" x14ac:dyDescent="0.25">
      <c r="A55" s="227" t="s">
        <v>312</v>
      </c>
      <c r="B55" s="92" t="s">
        <v>209</v>
      </c>
      <c r="C55" s="92"/>
      <c r="D55" s="92"/>
      <c r="E55" s="92"/>
      <c r="F55" s="38">
        <v>22.4</v>
      </c>
      <c r="G55" s="33" t="s">
        <v>101</v>
      </c>
      <c r="H55" s="79">
        <f t="shared" ref="H55:H57" si="14">N55*O55</f>
        <v>20.65</v>
      </c>
      <c r="I55" s="79">
        <f t="shared" ref="I55:I57" si="15">F55*H55</f>
        <v>462.55999999999995</v>
      </c>
      <c r="J55" s="93" t="s">
        <v>210</v>
      </c>
      <c r="K55" s="93"/>
      <c r="L55" s="70" t="s">
        <v>198</v>
      </c>
      <c r="M55" s="12"/>
      <c r="N55" s="241">
        <v>1.25</v>
      </c>
      <c r="O55" s="240">
        <v>16.52</v>
      </c>
      <c r="P55" s="50"/>
      <c r="Q55" s="258"/>
      <c r="R55" s="14"/>
    </row>
    <row r="56" spans="1:18" x14ac:dyDescent="0.25">
      <c r="A56" s="227" t="s">
        <v>313</v>
      </c>
      <c r="B56" s="92" t="s">
        <v>211</v>
      </c>
      <c r="C56" s="92"/>
      <c r="D56" s="92"/>
      <c r="E56" s="92"/>
      <c r="F56" s="38">
        <v>7.15</v>
      </c>
      <c r="G56" s="33" t="s">
        <v>101</v>
      </c>
      <c r="H56" s="79">
        <f t="shared" si="14"/>
        <v>19.612500000000001</v>
      </c>
      <c r="I56" s="79">
        <f t="shared" si="15"/>
        <v>140.229375</v>
      </c>
      <c r="J56" s="93" t="s">
        <v>212</v>
      </c>
      <c r="K56" s="93"/>
      <c r="L56" s="70" t="s">
        <v>198</v>
      </c>
      <c r="M56" s="12"/>
      <c r="N56" s="241">
        <v>1.25</v>
      </c>
      <c r="O56" s="240">
        <v>15.69</v>
      </c>
      <c r="P56" s="50"/>
      <c r="Q56" s="258"/>
      <c r="R56" s="14"/>
    </row>
    <row r="57" spans="1:18" x14ac:dyDescent="0.25">
      <c r="A57" s="317" t="s">
        <v>314</v>
      </c>
      <c r="B57" s="92" t="s">
        <v>213</v>
      </c>
      <c r="C57" s="92"/>
      <c r="D57" s="92"/>
      <c r="E57" s="92"/>
      <c r="F57" s="38">
        <v>6</v>
      </c>
      <c r="G57" s="33" t="s">
        <v>101</v>
      </c>
      <c r="H57" s="79">
        <f t="shared" si="14"/>
        <v>40.387500000000003</v>
      </c>
      <c r="I57" s="79">
        <f t="shared" si="15"/>
        <v>242.32500000000002</v>
      </c>
      <c r="J57" s="93" t="s">
        <v>214</v>
      </c>
      <c r="K57" s="93"/>
      <c r="L57" s="70" t="s">
        <v>198</v>
      </c>
      <c r="M57" s="12"/>
      <c r="N57" s="241">
        <v>1.25</v>
      </c>
      <c r="O57" s="240">
        <v>32.31</v>
      </c>
      <c r="P57" s="50"/>
      <c r="Q57" s="258"/>
      <c r="R57" s="14"/>
    </row>
    <row r="58" spans="1:18" ht="15.75" thickBot="1" x14ac:dyDescent="0.3">
      <c r="A58" s="320"/>
      <c r="B58" s="341"/>
      <c r="C58" s="342"/>
      <c r="D58" s="342"/>
      <c r="E58" s="342"/>
      <c r="F58" s="342"/>
      <c r="G58" s="342"/>
      <c r="H58" s="343"/>
      <c r="I58" s="51">
        <f>SUM(I52:I57)</f>
        <v>19809.426875000001</v>
      </c>
      <c r="J58" s="71"/>
      <c r="K58" s="71"/>
      <c r="L58" s="327"/>
      <c r="M58" s="7"/>
      <c r="N58" s="247"/>
      <c r="O58" s="262"/>
      <c r="P58" s="259"/>
      <c r="Q58" s="260"/>
      <c r="R58" s="14"/>
    </row>
    <row r="59" spans="1:18" x14ac:dyDescent="0.25">
      <c r="A59" s="330">
        <v>6</v>
      </c>
      <c r="B59" s="158" t="s">
        <v>74</v>
      </c>
      <c r="C59" s="154"/>
      <c r="D59" s="154"/>
      <c r="E59" s="154"/>
      <c r="F59" s="154"/>
      <c r="G59" s="154"/>
      <c r="H59" s="154"/>
      <c r="I59" s="154"/>
      <c r="J59" s="154"/>
      <c r="K59" s="154"/>
      <c r="L59" s="325"/>
      <c r="M59" s="7"/>
      <c r="N59" s="247"/>
      <c r="O59" s="262"/>
      <c r="P59" s="259"/>
      <c r="Q59" s="260"/>
      <c r="R59" s="14"/>
    </row>
    <row r="60" spans="1:18" ht="24.75" customHeight="1" x14ac:dyDescent="0.25">
      <c r="A60" s="227" t="s">
        <v>315</v>
      </c>
      <c r="B60" s="89" t="s">
        <v>215</v>
      </c>
      <c r="C60" s="89"/>
      <c r="D60" s="89"/>
      <c r="E60" s="89"/>
      <c r="F60" s="27">
        <v>3</v>
      </c>
      <c r="G60" s="22" t="s">
        <v>129</v>
      </c>
      <c r="H60" s="76">
        <f>N60*O60</f>
        <v>307.48750000000001</v>
      </c>
      <c r="I60" s="76">
        <f t="shared" ref="I60:I64" si="16">F60*H60</f>
        <v>922.46250000000009</v>
      </c>
      <c r="J60" s="90" t="s">
        <v>216</v>
      </c>
      <c r="K60" s="90"/>
      <c r="L60" s="72" t="s">
        <v>198</v>
      </c>
      <c r="M60" s="7"/>
      <c r="N60" s="225">
        <v>1.25</v>
      </c>
      <c r="O60" s="244">
        <v>245.99</v>
      </c>
      <c r="P60" s="50"/>
      <c r="Q60" s="258"/>
      <c r="R60" s="14"/>
    </row>
    <row r="61" spans="1:18" ht="24" customHeight="1" x14ac:dyDescent="0.25">
      <c r="A61" s="227" t="s">
        <v>37</v>
      </c>
      <c r="B61" s="89" t="s">
        <v>217</v>
      </c>
      <c r="C61" s="89"/>
      <c r="D61" s="89"/>
      <c r="E61" s="89"/>
      <c r="F61" s="27">
        <v>8</v>
      </c>
      <c r="G61" s="22" t="s">
        <v>129</v>
      </c>
      <c r="H61" s="76">
        <f>N61*O61</f>
        <v>310.91249999999997</v>
      </c>
      <c r="I61" s="76">
        <f t="shared" si="16"/>
        <v>2487.2999999999997</v>
      </c>
      <c r="J61" s="90" t="s">
        <v>218</v>
      </c>
      <c r="K61" s="90"/>
      <c r="L61" s="72" t="s">
        <v>198</v>
      </c>
      <c r="M61" s="7"/>
      <c r="N61" s="225">
        <v>1.25</v>
      </c>
      <c r="O61" s="244">
        <v>248.73</v>
      </c>
      <c r="P61" s="50"/>
      <c r="Q61" s="258"/>
      <c r="R61" s="14"/>
    </row>
    <row r="62" spans="1:18" ht="28.5" customHeight="1" x14ac:dyDescent="0.25">
      <c r="A62" s="227" t="s">
        <v>38</v>
      </c>
      <c r="B62" s="89" t="s">
        <v>219</v>
      </c>
      <c r="C62" s="89"/>
      <c r="D62" s="89"/>
      <c r="E62" s="89"/>
      <c r="F62" s="27">
        <v>1</v>
      </c>
      <c r="G62" s="22" t="s">
        <v>129</v>
      </c>
      <c r="H62" s="76">
        <f>N62*O62</f>
        <v>314.64999999999998</v>
      </c>
      <c r="I62" s="76">
        <f t="shared" si="16"/>
        <v>314.64999999999998</v>
      </c>
      <c r="J62" s="90" t="s">
        <v>220</v>
      </c>
      <c r="K62" s="90"/>
      <c r="L62" s="72" t="s">
        <v>198</v>
      </c>
      <c r="M62" s="7"/>
      <c r="N62" s="225">
        <v>1.25</v>
      </c>
      <c r="O62" s="244">
        <v>251.72</v>
      </c>
      <c r="P62" s="50"/>
      <c r="Q62" s="258"/>
      <c r="R62" s="14"/>
    </row>
    <row r="63" spans="1:18" ht="28.5" customHeight="1" x14ac:dyDescent="0.25">
      <c r="A63" s="227" t="s">
        <v>316</v>
      </c>
      <c r="B63" s="89" t="s">
        <v>221</v>
      </c>
      <c r="C63" s="89"/>
      <c r="D63" s="89"/>
      <c r="E63" s="89"/>
      <c r="F63" s="27">
        <v>5</v>
      </c>
      <c r="G63" s="22" t="s">
        <v>129</v>
      </c>
      <c r="H63" s="76">
        <f>N63*O63</f>
        <v>69.987499999999997</v>
      </c>
      <c r="I63" s="76">
        <f t="shared" si="16"/>
        <v>349.9375</v>
      </c>
      <c r="J63" s="90" t="s">
        <v>222</v>
      </c>
      <c r="K63" s="90"/>
      <c r="L63" s="72" t="s">
        <v>198</v>
      </c>
      <c r="M63" s="7"/>
      <c r="N63" s="225">
        <v>1.25</v>
      </c>
      <c r="O63" s="244">
        <v>55.99</v>
      </c>
      <c r="P63" s="50"/>
      <c r="Q63" s="258"/>
      <c r="R63" s="14"/>
    </row>
    <row r="64" spans="1:18" ht="28.5" customHeight="1" x14ac:dyDescent="0.25">
      <c r="A64" s="227" t="s">
        <v>317</v>
      </c>
      <c r="B64" s="89" t="s">
        <v>223</v>
      </c>
      <c r="C64" s="89"/>
      <c r="D64" s="89"/>
      <c r="E64" s="89"/>
      <c r="F64" s="27">
        <v>7</v>
      </c>
      <c r="G64" s="22" t="s">
        <v>129</v>
      </c>
      <c r="H64" s="76">
        <f>N64*O64</f>
        <v>69.25</v>
      </c>
      <c r="I64" s="76">
        <f t="shared" si="16"/>
        <v>484.75</v>
      </c>
      <c r="J64" s="90" t="s">
        <v>224</v>
      </c>
      <c r="K64" s="90"/>
      <c r="L64" s="72" t="s">
        <v>198</v>
      </c>
      <c r="M64" s="7"/>
      <c r="N64" s="225">
        <v>1.25</v>
      </c>
      <c r="O64" s="244">
        <v>55.4</v>
      </c>
      <c r="P64" s="50"/>
      <c r="Q64" s="258"/>
      <c r="R64" s="14"/>
    </row>
    <row r="65" spans="1:18" x14ac:dyDescent="0.25">
      <c r="A65" s="227" t="s">
        <v>318</v>
      </c>
      <c r="B65" s="89" t="s">
        <v>130</v>
      </c>
      <c r="C65" s="89"/>
      <c r="D65" s="89"/>
      <c r="E65" s="89"/>
      <c r="F65" s="25">
        <v>1.44</v>
      </c>
      <c r="G65" s="22" t="s">
        <v>8</v>
      </c>
      <c r="H65" s="25">
        <f>O65*N65</f>
        <v>321.75</v>
      </c>
      <c r="I65" s="25">
        <f t="shared" ref="I65:I66" si="17">F65*H65</f>
        <v>463.32</v>
      </c>
      <c r="J65" s="90" t="s">
        <v>131</v>
      </c>
      <c r="K65" s="90"/>
      <c r="L65" s="72" t="s">
        <v>198</v>
      </c>
      <c r="M65" s="7"/>
      <c r="N65" s="247">
        <v>1.25</v>
      </c>
      <c r="O65" s="245">
        <v>257.39999999999998</v>
      </c>
      <c r="P65" s="50"/>
      <c r="Q65" s="254"/>
      <c r="R65" s="14"/>
    </row>
    <row r="66" spans="1:18" x14ac:dyDescent="0.25">
      <c r="A66" s="227" t="s">
        <v>319</v>
      </c>
      <c r="B66" s="89" t="s">
        <v>132</v>
      </c>
      <c r="C66" s="89"/>
      <c r="D66" s="89"/>
      <c r="E66" s="89"/>
      <c r="F66" s="25">
        <v>13.44</v>
      </c>
      <c r="G66" s="22" t="s">
        <v>8</v>
      </c>
      <c r="H66" s="25">
        <f>O66*N66</f>
        <v>454.6</v>
      </c>
      <c r="I66" s="25">
        <f t="shared" si="17"/>
        <v>6109.8240000000005</v>
      </c>
      <c r="J66" s="90" t="s">
        <v>133</v>
      </c>
      <c r="K66" s="90"/>
      <c r="L66" s="72" t="s">
        <v>198</v>
      </c>
      <c r="M66" s="7"/>
      <c r="N66" s="247">
        <v>1.25</v>
      </c>
      <c r="O66" s="244">
        <v>363.68</v>
      </c>
      <c r="P66" s="50"/>
      <c r="Q66" s="260"/>
      <c r="R66" s="14"/>
    </row>
    <row r="67" spans="1:18" ht="15.75" thickBot="1" x14ac:dyDescent="0.3">
      <c r="A67" s="314"/>
      <c r="B67" s="283"/>
      <c r="C67" s="284"/>
      <c r="D67" s="284"/>
      <c r="E67" s="284"/>
      <c r="F67" s="284"/>
      <c r="G67" s="284"/>
      <c r="H67" s="285"/>
      <c r="I67" s="276">
        <f>SUM(I60:I66)</f>
        <v>11132.244000000001</v>
      </c>
      <c r="J67" s="153"/>
      <c r="K67" s="153"/>
      <c r="L67" s="315"/>
      <c r="M67" s="7"/>
      <c r="N67" s="247"/>
      <c r="O67" s="263"/>
      <c r="P67" s="50"/>
      <c r="Q67" s="260"/>
      <c r="R67" s="14"/>
    </row>
    <row r="68" spans="1:18" x14ac:dyDescent="0.25">
      <c r="A68" s="236">
        <v>7</v>
      </c>
      <c r="B68" s="183" t="s">
        <v>75</v>
      </c>
      <c r="C68" s="184"/>
      <c r="D68" s="184"/>
      <c r="E68" s="184"/>
      <c r="F68" s="184"/>
      <c r="G68" s="184"/>
      <c r="H68" s="184"/>
      <c r="I68" s="184"/>
      <c r="J68" s="184"/>
      <c r="K68" s="184"/>
      <c r="L68" s="331"/>
      <c r="M68" s="7"/>
      <c r="N68" s="247"/>
      <c r="O68" s="263"/>
      <c r="P68" s="50"/>
      <c r="Q68" s="260"/>
      <c r="R68" s="14"/>
    </row>
    <row r="69" spans="1:18" x14ac:dyDescent="0.25">
      <c r="A69" s="227" t="s">
        <v>39</v>
      </c>
      <c r="B69" s="21" t="s">
        <v>157</v>
      </c>
      <c r="C69" s="21"/>
      <c r="D69" s="21"/>
      <c r="E69" s="21"/>
      <c r="F69" s="27">
        <v>415</v>
      </c>
      <c r="G69" s="22" t="s">
        <v>8</v>
      </c>
      <c r="H69" s="27">
        <f>O69*N69</f>
        <v>4.7125000000000004</v>
      </c>
      <c r="I69" s="27">
        <f t="shared" ref="I69:I70" si="18">F69*H69</f>
        <v>1955.6875000000002</v>
      </c>
      <c r="J69" s="90" t="s">
        <v>156</v>
      </c>
      <c r="K69" s="90"/>
      <c r="L69" s="72" t="s">
        <v>198</v>
      </c>
      <c r="M69" s="7"/>
      <c r="N69" s="247">
        <v>1.25</v>
      </c>
      <c r="O69" s="244">
        <v>3.77</v>
      </c>
      <c r="P69" s="50"/>
      <c r="Q69" s="260"/>
      <c r="R69" s="14"/>
    </row>
    <row r="70" spans="1:18" x14ac:dyDescent="0.25">
      <c r="A70" s="317" t="s">
        <v>40</v>
      </c>
      <c r="B70" s="21" t="s">
        <v>158</v>
      </c>
      <c r="C70" s="21"/>
      <c r="D70" s="21"/>
      <c r="E70" s="21"/>
      <c r="F70" s="25">
        <v>415</v>
      </c>
      <c r="G70" s="18" t="s">
        <v>8</v>
      </c>
      <c r="H70" s="27">
        <f>O70*N70</f>
        <v>15.8</v>
      </c>
      <c r="I70" s="25">
        <f t="shared" si="18"/>
        <v>6557</v>
      </c>
      <c r="J70" s="90" t="s">
        <v>159</v>
      </c>
      <c r="K70" s="90"/>
      <c r="L70" s="72" t="s">
        <v>198</v>
      </c>
      <c r="M70" s="7"/>
      <c r="N70" s="247">
        <v>1.25</v>
      </c>
      <c r="O70" s="244">
        <v>12.64</v>
      </c>
      <c r="P70" s="50"/>
      <c r="Q70" s="260"/>
      <c r="R70" s="14"/>
    </row>
    <row r="71" spans="1:18" ht="38.25" customHeight="1" x14ac:dyDescent="0.25">
      <c r="A71" s="227" t="s">
        <v>320</v>
      </c>
      <c r="B71" s="89" t="s">
        <v>225</v>
      </c>
      <c r="C71" s="89"/>
      <c r="D71" s="89"/>
      <c r="E71" s="89"/>
      <c r="F71" s="27">
        <v>75</v>
      </c>
      <c r="G71" s="22" t="s">
        <v>8</v>
      </c>
      <c r="H71" s="76">
        <f>O71*N71</f>
        <v>25.762499999999999</v>
      </c>
      <c r="I71" s="76">
        <f>F71*H71</f>
        <v>1932.1875</v>
      </c>
      <c r="J71" s="90" t="s">
        <v>226</v>
      </c>
      <c r="K71" s="90"/>
      <c r="L71" s="72" t="s">
        <v>198</v>
      </c>
      <c r="M71" s="7"/>
      <c r="N71" s="225">
        <v>1.25</v>
      </c>
      <c r="O71" s="238">
        <v>20.61</v>
      </c>
      <c r="P71" s="50"/>
      <c r="Q71" s="260"/>
      <c r="R71" s="14"/>
    </row>
    <row r="72" spans="1:18" ht="15.75" thickBot="1" x14ac:dyDescent="0.3">
      <c r="A72" s="314"/>
      <c r="B72" s="283"/>
      <c r="C72" s="284"/>
      <c r="D72" s="284"/>
      <c r="E72" s="284"/>
      <c r="F72" s="284"/>
      <c r="G72" s="284"/>
      <c r="H72" s="285"/>
      <c r="I72" s="276">
        <f>SUM(I69:I71)</f>
        <v>10444.875</v>
      </c>
      <c r="J72" s="153"/>
      <c r="K72" s="153"/>
      <c r="L72" s="315"/>
      <c r="M72" s="7"/>
      <c r="N72" s="247"/>
      <c r="O72" s="263"/>
      <c r="P72" s="50"/>
      <c r="Q72" s="260"/>
      <c r="R72" s="14"/>
    </row>
    <row r="73" spans="1:18" x14ac:dyDescent="0.25">
      <c r="A73" s="236">
        <v>8</v>
      </c>
      <c r="B73" s="158" t="s">
        <v>76</v>
      </c>
      <c r="C73" s="154"/>
      <c r="D73" s="154"/>
      <c r="E73" s="154"/>
      <c r="F73" s="154"/>
      <c r="G73" s="154"/>
      <c r="H73" s="154"/>
      <c r="I73" s="154"/>
      <c r="J73" s="154"/>
      <c r="K73" s="154"/>
      <c r="L73" s="325"/>
      <c r="M73" s="7"/>
      <c r="N73" s="247"/>
      <c r="O73" s="263"/>
      <c r="P73" s="50"/>
      <c r="Q73" s="260"/>
      <c r="R73" s="14"/>
    </row>
    <row r="74" spans="1:18" x14ac:dyDescent="0.25">
      <c r="A74" s="317" t="s">
        <v>104</v>
      </c>
      <c r="B74" s="87" t="s">
        <v>119</v>
      </c>
      <c r="C74" s="87"/>
      <c r="D74" s="87"/>
      <c r="E74" s="87"/>
      <c r="F74" s="27">
        <v>4</v>
      </c>
      <c r="G74" s="22" t="s">
        <v>8</v>
      </c>
      <c r="H74" s="27">
        <f t="shared" ref="H74:H76" si="19">N74*O74</f>
        <v>121.1125</v>
      </c>
      <c r="I74" s="27">
        <f t="shared" ref="I74:I76" si="20">F74*H74</f>
        <v>484.45</v>
      </c>
      <c r="J74" s="90" t="s">
        <v>120</v>
      </c>
      <c r="K74" s="90"/>
      <c r="L74" s="72" t="s">
        <v>198</v>
      </c>
      <c r="M74" s="7"/>
      <c r="N74" s="247">
        <v>1.25</v>
      </c>
      <c r="O74" s="238">
        <v>96.89</v>
      </c>
      <c r="P74" s="50"/>
      <c r="Q74" s="260"/>
      <c r="R74" s="14"/>
    </row>
    <row r="75" spans="1:18" x14ac:dyDescent="0.25">
      <c r="A75" s="317" t="s">
        <v>321</v>
      </c>
      <c r="B75" s="21" t="s">
        <v>229</v>
      </c>
      <c r="C75" s="21"/>
      <c r="D75" s="21"/>
      <c r="E75" s="21"/>
      <c r="F75" s="27">
        <v>7</v>
      </c>
      <c r="G75" s="81" t="s">
        <v>25</v>
      </c>
      <c r="H75" s="76">
        <f t="shared" si="19"/>
        <v>597.17499999999995</v>
      </c>
      <c r="I75" s="76">
        <f t="shared" si="20"/>
        <v>4180.2249999999995</v>
      </c>
      <c r="J75" s="91" t="s">
        <v>230</v>
      </c>
      <c r="K75" s="91"/>
      <c r="L75" s="72" t="s">
        <v>198</v>
      </c>
      <c r="M75" s="7"/>
      <c r="N75" s="225">
        <v>1.25</v>
      </c>
      <c r="O75" s="238">
        <v>477.74</v>
      </c>
      <c r="P75" s="50"/>
      <c r="Q75" s="260"/>
      <c r="R75" s="14"/>
    </row>
    <row r="76" spans="1:18" ht="24.75" customHeight="1" x14ac:dyDescent="0.25">
      <c r="A76" s="317" t="s">
        <v>322</v>
      </c>
      <c r="B76" s="89" t="s">
        <v>227</v>
      </c>
      <c r="C76" s="89"/>
      <c r="D76" s="89"/>
      <c r="E76" s="89"/>
      <c r="F76" s="27">
        <v>111.41</v>
      </c>
      <c r="G76" s="22" t="s">
        <v>8</v>
      </c>
      <c r="H76" s="76">
        <f t="shared" si="19"/>
        <v>25.837500000000002</v>
      </c>
      <c r="I76" s="76">
        <f t="shared" si="20"/>
        <v>2878.555875</v>
      </c>
      <c r="J76" s="90" t="s">
        <v>228</v>
      </c>
      <c r="K76" s="90"/>
      <c r="L76" s="72" t="s">
        <v>198</v>
      </c>
      <c r="M76" s="7"/>
      <c r="N76" s="225">
        <v>1.25</v>
      </c>
      <c r="O76" s="243">
        <v>20.67</v>
      </c>
      <c r="P76" s="50"/>
      <c r="Q76" s="260"/>
      <c r="R76" s="14"/>
    </row>
    <row r="77" spans="1:18" ht="15.75" thickBot="1" x14ac:dyDescent="0.3">
      <c r="A77" s="314"/>
      <c r="B77" s="283"/>
      <c r="C77" s="284"/>
      <c r="D77" s="284"/>
      <c r="E77" s="284"/>
      <c r="F77" s="284"/>
      <c r="G77" s="284"/>
      <c r="H77" s="285"/>
      <c r="I77" s="276">
        <f>SUM(I74:I76)</f>
        <v>7543.2308749999993</v>
      </c>
      <c r="J77" s="153"/>
      <c r="K77" s="153"/>
      <c r="L77" s="315"/>
      <c r="M77" s="7"/>
      <c r="N77" s="247"/>
      <c r="O77" s="264"/>
      <c r="P77" s="50"/>
      <c r="Q77" s="260"/>
      <c r="R77" s="14"/>
    </row>
    <row r="78" spans="1:18" x14ac:dyDescent="0.25">
      <c r="A78" s="236">
        <v>9</v>
      </c>
      <c r="B78" s="118" t="s">
        <v>77</v>
      </c>
      <c r="C78" s="119"/>
      <c r="D78" s="119"/>
      <c r="E78" s="119"/>
      <c r="F78" s="119"/>
      <c r="G78" s="119"/>
      <c r="H78" s="119"/>
      <c r="I78" s="119"/>
      <c r="J78" s="119"/>
      <c r="K78" s="119"/>
      <c r="L78" s="332"/>
      <c r="M78" s="7"/>
      <c r="N78" s="247"/>
      <c r="O78" s="263"/>
      <c r="P78" s="50"/>
      <c r="Q78" s="260"/>
      <c r="R78" s="14"/>
    </row>
    <row r="79" spans="1:18" x14ac:dyDescent="0.25">
      <c r="A79" s="227" t="s">
        <v>41</v>
      </c>
      <c r="B79" s="87" t="s">
        <v>134</v>
      </c>
      <c r="C79" s="87"/>
      <c r="D79" s="87"/>
      <c r="E79" s="87"/>
      <c r="F79" s="27">
        <v>415</v>
      </c>
      <c r="G79" s="22" t="s">
        <v>8</v>
      </c>
      <c r="H79" s="27">
        <f t="shared" ref="H79:H82" si="21">N79*O79</f>
        <v>3.4499999999999997</v>
      </c>
      <c r="I79" s="27">
        <f t="shared" ref="I79:I82" si="22">F79*H79</f>
        <v>1431.75</v>
      </c>
      <c r="J79" s="90" t="s">
        <v>100</v>
      </c>
      <c r="K79" s="90"/>
      <c r="L79" s="72" t="s">
        <v>198</v>
      </c>
      <c r="M79" s="7"/>
      <c r="N79" s="247">
        <v>1.25</v>
      </c>
      <c r="O79" s="226">
        <v>2.76</v>
      </c>
      <c r="P79" s="50"/>
      <c r="Q79" s="260"/>
      <c r="R79" s="14"/>
    </row>
    <row r="80" spans="1:18" x14ac:dyDescent="0.25">
      <c r="A80" s="227" t="s">
        <v>167</v>
      </c>
      <c r="B80" s="87" t="s">
        <v>102</v>
      </c>
      <c r="C80" s="87"/>
      <c r="D80" s="87"/>
      <c r="E80" s="87"/>
      <c r="F80" s="27">
        <v>415</v>
      </c>
      <c r="G80" s="22" t="s">
        <v>8</v>
      </c>
      <c r="H80" s="27">
        <f t="shared" si="21"/>
        <v>10.25</v>
      </c>
      <c r="I80" s="27">
        <f t="shared" si="22"/>
        <v>4253.75</v>
      </c>
      <c r="J80" s="90" t="s">
        <v>103</v>
      </c>
      <c r="K80" s="90"/>
      <c r="L80" s="72" t="s">
        <v>198</v>
      </c>
      <c r="M80" s="7"/>
      <c r="N80" s="247">
        <v>1.25</v>
      </c>
      <c r="O80" s="238">
        <v>8.1999999999999993</v>
      </c>
      <c r="P80" s="50"/>
      <c r="Q80" s="260"/>
      <c r="R80" s="14"/>
    </row>
    <row r="81" spans="1:18" ht="30" customHeight="1" x14ac:dyDescent="0.25">
      <c r="A81" s="227" t="s">
        <v>168</v>
      </c>
      <c r="B81" s="89" t="s">
        <v>135</v>
      </c>
      <c r="C81" s="89"/>
      <c r="D81" s="89"/>
      <c r="E81" s="89"/>
      <c r="F81" s="27">
        <v>4.45</v>
      </c>
      <c r="G81" s="22" t="s">
        <v>8</v>
      </c>
      <c r="H81" s="27">
        <f t="shared" si="21"/>
        <v>17.112500000000001</v>
      </c>
      <c r="I81" s="27">
        <f t="shared" si="22"/>
        <v>76.150625000000005</v>
      </c>
      <c r="J81" s="90" t="s">
        <v>152</v>
      </c>
      <c r="K81" s="90"/>
      <c r="L81" s="72" t="s">
        <v>198</v>
      </c>
      <c r="M81" s="7"/>
      <c r="N81" s="247">
        <v>1.25</v>
      </c>
      <c r="O81" s="225">
        <v>13.69</v>
      </c>
      <c r="P81" s="50"/>
      <c r="Q81" s="260"/>
      <c r="R81" s="14"/>
    </row>
    <row r="82" spans="1:18" x14ac:dyDescent="0.25">
      <c r="A82" s="227" t="s">
        <v>169</v>
      </c>
      <c r="B82" s="87" t="s">
        <v>136</v>
      </c>
      <c r="C82" s="87"/>
      <c r="D82" s="87"/>
      <c r="E82" s="87"/>
      <c r="F82" s="27">
        <v>82.14</v>
      </c>
      <c r="G82" s="22" t="s">
        <v>8</v>
      </c>
      <c r="H82" s="27">
        <f t="shared" si="21"/>
        <v>16.8125</v>
      </c>
      <c r="I82" s="27">
        <f t="shared" si="22"/>
        <v>1380.97875</v>
      </c>
      <c r="J82" s="90" t="s">
        <v>137</v>
      </c>
      <c r="K82" s="90"/>
      <c r="L82" s="72" t="s">
        <v>198</v>
      </c>
      <c r="M82" s="7"/>
      <c r="N82" s="247">
        <v>1.25</v>
      </c>
      <c r="O82" s="225">
        <v>13.45</v>
      </c>
      <c r="P82" s="50"/>
      <c r="Q82" s="260"/>
      <c r="R82" s="14"/>
    </row>
    <row r="83" spans="1:18" ht="15.75" thickBot="1" x14ac:dyDescent="0.3">
      <c r="A83" s="314"/>
      <c r="B83" s="283"/>
      <c r="C83" s="284"/>
      <c r="D83" s="284"/>
      <c r="E83" s="284"/>
      <c r="F83" s="284"/>
      <c r="G83" s="284"/>
      <c r="H83" s="285"/>
      <c r="I83" s="276">
        <f>SUM(I79:I82)</f>
        <v>7142.6293750000004</v>
      </c>
      <c r="J83" s="153"/>
      <c r="K83" s="153"/>
      <c r="L83" s="315"/>
      <c r="M83" s="7"/>
      <c r="N83" s="247"/>
      <c r="O83" s="262"/>
      <c r="P83" s="259"/>
      <c r="Q83" s="260"/>
      <c r="R83" s="14"/>
    </row>
    <row r="84" spans="1:18" s="13" customFormat="1" x14ac:dyDescent="0.25">
      <c r="A84" s="333">
        <v>10</v>
      </c>
      <c r="B84" s="161" t="s">
        <v>78</v>
      </c>
      <c r="C84" s="162"/>
      <c r="D84" s="162"/>
      <c r="E84" s="162"/>
      <c r="F84" s="162"/>
      <c r="G84" s="162"/>
      <c r="H84" s="162"/>
      <c r="I84" s="162"/>
      <c r="J84" s="162"/>
      <c r="K84" s="162"/>
      <c r="L84" s="334"/>
      <c r="M84" s="12"/>
      <c r="N84" s="247"/>
      <c r="O84" s="265"/>
      <c r="P84" s="266"/>
      <c r="Q84" s="267"/>
      <c r="R84" s="246"/>
    </row>
    <row r="85" spans="1:18" ht="16.5" customHeight="1" x14ac:dyDescent="0.25">
      <c r="A85" s="227" t="s">
        <v>42</v>
      </c>
      <c r="B85" s="89" t="s">
        <v>140</v>
      </c>
      <c r="C85" s="89"/>
      <c r="D85" s="89"/>
      <c r="E85" s="89"/>
      <c r="F85" s="38">
        <v>5</v>
      </c>
      <c r="G85" s="22" t="s">
        <v>21</v>
      </c>
      <c r="H85" s="27">
        <f>N85*O85</f>
        <v>2.3250000000000002</v>
      </c>
      <c r="I85" s="27">
        <f>F85*H85</f>
        <v>11.625</v>
      </c>
      <c r="J85" s="86">
        <v>833</v>
      </c>
      <c r="K85" s="86"/>
      <c r="L85" s="72" t="s">
        <v>198</v>
      </c>
      <c r="M85" s="7"/>
      <c r="N85" s="247">
        <v>1.25</v>
      </c>
      <c r="O85" s="37">
        <v>1.86</v>
      </c>
      <c r="P85" s="50"/>
      <c r="Q85" s="260"/>
      <c r="R85" s="14"/>
    </row>
    <row r="86" spans="1:18" ht="16.5" customHeight="1" x14ac:dyDescent="0.25">
      <c r="A86" s="227" t="s">
        <v>43</v>
      </c>
      <c r="B86" s="89" t="s">
        <v>108</v>
      </c>
      <c r="C86" s="89"/>
      <c r="D86" s="89"/>
      <c r="E86" s="89"/>
      <c r="F86" s="38">
        <v>3</v>
      </c>
      <c r="G86" s="22" t="s">
        <v>21</v>
      </c>
      <c r="H86" s="27">
        <f t="shared" ref="H86:H107" si="23">N86*O86</f>
        <v>6.6374999999999993</v>
      </c>
      <c r="I86" s="27">
        <f t="shared" ref="I86:I93" si="24">F86*H86</f>
        <v>19.912499999999998</v>
      </c>
      <c r="J86" s="86">
        <v>7141</v>
      </c>
      <c r="K86" s="86"/>
      <c r="L86" s="72" t="s">
        <v>198</v>
      </c>
      <c r="M86" s="7"/>
      <c r="N86" s="247">
        <v>1.25</v>
      </c>
      <c r="O86" s="37">
        <v>5.31</v>
      </c>
      <c r="P86" s="50"/>
      <c r="Q86" s="260"/>
      <c r="R86" s="14"/>
    </row>
    <row r="87" spans="1:18" ht="17.25" customHeight="1" x14ac:dyDescent="0.25">
      <c r="A87" s="227" t="s">
        <v>44</v>
      </c>
      <c r="B87" s="275" t="s">
        <v>141</v>
      </c>
      <c r="C87" s="275"/>
      <c r="D87" s="275"/>
      <c r="E87" s="275"/>
      <c r="F87" s="38">
        <v>2</v>
      </c>
      <c r="G87" s="22" t="s">
        <v>21</v>
      </c>
      <c r="H87" s="27">
        <f t="shared" si="23"/>
        <v>0.75</v>
      </c>
      <c r="I87" s="27">
        <f t="shared" si="24"/>
        <v>1.5</v>
      </c>
      <c r="J87" s="86">
        <v>7138</v>
      </c>
      <c r="K87" s="86"/>
      <c r="L87" s="72" t="s">
        <v>198</v>
      </c>
      <c r="M87" s="7"/>
      <c r="N87" s="247">
        <v>1.25</v>
      </c>
      <c r="O87" s="37">
        <v>0.6</v>
      </c>
      <c r="P87" s="50"/>
      <c r="Q87" s="260"/>
      <c r="R87" s="14"/>
    </row>
    <row r="88" spans="1:18" ht="15.75" customHeight="1" x14ac:dyDescent="0.25">
      <c r="A88" s="227" t="s">
        <v>45</v>
      </c>
      <c r="B88" s="275" t="s">
        <v>124</v>
      </c>
      <c r="C88" s="275"/>
      <c r="D88" s="275"/>
      <c r="E88" s="275"/>
      <c r="F88" s="38">
        <v>2</v>
      </c>
      <c r="G88" s="22" t="s">
        <v>21</v>
      </c>
      <c r="H88" s="27">
        <f t="shared" si="23"/>
        <v>1.125</v>
      </c>
      <c r="I88" s="27">
        <f t="shared" si="24"/>
        <v>2.25</v>
      </c>
      <c r="J88" s="86">
        <v>3517</v>
      </c>
      <c r="K88" s="86"/>
      <c r="L88" s="72" t="s">
        <v>198</v>
      </c>
      <c r="M88" s="7"/>
      <c r="N88" s="247">
        <v>1.25</v>
      </c>
      <c r="O88" s="37">
        <v>0.9</v>
      </c>
      <c r="P88" s="50"/>
      <c r="Q88" s="260"/>
      <c r="R88" s="14"/>
    </row>
    <row r="89" spans="1:18" x14ac:dyDescent="0.25">
      <c r="A89" s="227" t="s">
        <v>46</v>
      </c>
      <c r="B89" s="277" t="s">
        <v>142</v>
      </c>
      <c r="C89" s="277"/>
      <c r="D89" s="277"/>
      <c r="E89" s="277"/>
      <c r="F89" s="42">
        <v>16</v>
      </c>
      <c r="G89" s="18" t="s">
        <v>21</v>
      </c>
      <c r="H89" s="27">
        <f t="shared" si="23"/>
        <v>0.38750000000000001</v>
      </c>
      <c r="I89" s="25">
        <f t="shared" si="24"/>
        <v>6.2</v>
      </c>
      <c r="J89" s="86">
        <v>3542</v>
      </c>
      <c r="K89" s="86"/>
      <c r="L89" s="72" t="s">
        <v>198</v>
      </c>
      <c r="M89" s="7"/>
      <c r="N89" s="247">
        <v>1.25</v>
      </c>
      <c r="O89" s="47">
        <v>0.31</v>
      </c>
      <c r="P89" s="50"/>
      <c r="Q89" s="260"/>
      <c r="R89" s="14"/>
    </row>
    <row r="90" spans="1:18" x14ac:dyDescent="0.25">
      <c r="A90" s="227" t="s">
        <v>47</v>
      </c>
      <c r="B90" s="21" t="s">
        <v>143</v>
      </c>
      <c r="C90" s="21"/>
      <c r="D90" s="21"/>
      <c r="E90" s="21"/>
      <c r="F90" s="42">
        <v>1</v>
      </c>
      <c r="G90" s="18" t="s">
        <v>21</v>
      </c>
      <c r="H90" s="27">
        <f t="shared" si="23"/>
        <v>7.7875000000000005</v>
      </c>
      <c r="I90" s="25">
        <f t="shared" si="24"/>
        <v>7.7875000000000005</v>
      </c>
      <c r="J90" s="86">
        <v>3259</v>
      </c>
      <c r="K90" s="86"/>
      <c r="L90" s="72" t="s">
        <v>198</v>
      </c>
      <c r="M90" s="7"/>
      <c r="N90" s="247">
        <v>1.25</v>
      </c>
      <c r="O90" s="47">
        <v>6.23</v>
      </c>
      <c r="P90" s="50"/>
      <c r="Q90" s="260"/>
      <c r="R90" s="14"/>
    </row>
    <row r="91" spans="1:18" x14ac:dyDescent="0.25">
      <c r="A91" s="227" t="s">
        <v>89</v>
      </c>
      <c r="B91" s="87" t="s">
        <v>139</v>
      </c>
      <c r="C91" s="87"/>
      <c r="D91" s="87"/>
      <c r="E91" s="87"/>
      <c r="F91" s="42">
        <v>1</v>
      </c>
      <c r="G91" s="18" t="s">
        <v>21</v>
      </c>
      <c r="H91" s="27">
        <f t="shared" si="23"/>
        <v>200.6875</v>
      </c>
      <c r="I91" s="25">
        <f t="shared" si="24"/>
        <v>200.6875</v>
      </c>
      <c r="J91" s="86">
        <v>11871</v>
      </c>
      <c r="K91" s="86"/>
      <c r="L91" s="72" t="s">
        <v>198</v>
      </c>
      <c r="M91" s="32"/>
      <c r="N91" s="247">
        <v>1.25</v>
      </c>
      <c r="O91" s="37">
        <v>160.55000000000001</v>
      </c>
      <c r="P91" s="50"/>
      <c r="Q91" s="260"/>
      <c r="R91" s="14"/>
    </row>
    <row r="92" spans="1:18" x14ac:dyDescent="0.25">
      <c r="A92" s="227" t="s">
        <v>90</v>
      </c>
      <c r="B92" s="87" t="s">
        <v>105</v>
      </c>
      <c r="C92" s="87"/>
      <c r="D92" s="87"/>
      <c r="E92" s="87"/>
      <c r="F92" s="42">
        <v>6</v>
      </c>
      <c r="G92" s="18" t="s">
        <v>21</v>
      </c>
      <c r="H92" s="27">
        <f t="shared" si="23"/>
        <v>32.337499999999999</v>
      </c>
      <c r="I92" s="25">
        <f t="shared" si="24"/>
        <v>194.02499999999998</v>
      </c>
      <c r="J92" s="86">
        <v>11683</v>
      </c>
      <c r="K92" s="86"/>
      <c r="L92" s="72" t="s">
        <v>198</v>
      </c>
      <c r="M92" s="7"/>
      <c r="N92" s="247">
        <v>1.25</v>
      </c>
      <c r="O92" s="47">
        <v>25.87</v>
      </c>
      <c r="P92" s="50"/>
      <c r="Q92" s="260"/>
      <c r="R92" s="14"/>
    </row>
    <row r="93" spans="1:18" ht="16.5" customHeight="1" x14ac:dyDescent="0.25">
      <c r="A93" s="227" t="s">
        <v>91</v>
      </c>
      <c r="B93" s="21" t="s">
        <v>144</v>
      </c>
      <c r="C93" s="278"/>
      <c r="D93" s="278"/>
      <c r="E93" s="278"/>
      <c r="F93" s="38">
        <v>1</v>
      </c>
      <c r="G93" s="22" t="s">
        <v>21</v>
      </c>
      <c r="H93" s="27">
        <f t="shared" si="23"/>
        <v>10.024999999999999</v>
      </c>
      <c r="I93" s="27">
        <f t="shared" si="24"/>
        <v>10.024999999999999</v>
      </c>
      <c r="J93" s="86">
        <v>3256</v>
      </c>
      <c r="K93" s="86"/>
      <c r="L93" s="72" t="s">
        <v>198</v>
      </c>
      <c r="M93" s="7"/>
      <c r="N93" s="247">
        <v>1.25</v>
      </c>
      <c r="O93" s="37">
        <v>8.02</v>
      </c>
      <c r="P93" s="50"/>
      <c r="Q93" s="260"/>
      <c r="R93" s="14"/>
    </row>
    <row r="94" spans="1:18" x14ac:dyDescent="0.25">
      <c r="A94" s="227" t="s">
        <v>92</v>
      </c>
      <c r="B94" s="21" t="s">
        <v>145</v>
      </c>
      <c r="C94" s="21"/>
      <c r="D94" s="21"/>
      <c r="E94" s="21"/>
      <c r="F94" s="38">
        <v>4</v>
      </c>
      <c r="G94" s="22" t="s">
        <v>21</v>
      </c>
      <c r="H94" s="27">
        <f t="shared" si="23"/>
        <v>7.4375</v>
      </c>
      <c r="I94" s="27">
        <f t="shared" ref="I94:I107" si="25">F94*H94</f>
        <v>29.75</v>
      </c>
      <c r="J94" s="86">
        <v>7121</v>
      </c>
      <c r="K94" s="86"/>
      <c r="L94" s="72" t="s">
        <v>198</v>
      </c>
      <c r="M94" s="7"/>
      <c r="N94" s="247">
        <v>1.25</v>
      </c>
      <c r="O94" s="37">
        <v>5.95</v>
      </c>
      <c r="P94" s="50"/>
      <c r="Q94" s="260"/>
      <c r="R94" s="14"/>
    </row>
    <row r="95" spans="1:18" x14ac:dyDescent="0.25">
      <c r="A95" s="227" t="s">
        <v>93</v>
      </c>
      <c r="B95" s="21" t="s">
        <v>146</v>
      </c>
      <c r="C95" s="21"/>
      <c r="D95" s="21"/>
      <c r="E95" s="21"/>
      <c r="F95" s="42">
        <v>1</v>
      </c>
      <c r="G95" s="18" t="s">
        <v>21</v>
      </c>
      <c r="H95" s="27">
        <f t="shared" si="23"/>
        <v>16.8</v>
      </c>
      <c r="I95" s="25">
        <f t="shared" si="25"/>
        <v>16.8</v>
      </c>
      <c r="J95" s="86">
        <v>11829</v>
      </c>
      <c r="K95" s="86"/>
      <c r="L95" s="72" t="s">
        <v>198</v>
      </c>
      <c r="M95" s="7"/>
      <c r="N95" s="247">
        <v>1.25</v>
      </c>
      <c r="O95" s="47">
        <v>13.44</v>
      </c>
      <c r="P95" s="50"/>
      <c r="Q95" s="260"/>
      <c r="R95" s="14"/>
    </row>
    <row r="96" spans="1:18" x14ac:dyDescent="0.25">
      <c r="A96" s="227" t="s">
        <v>94</v>
      </c>
      <c r="B96" s="21" t="s">
        <v>147</v>
      </c>
      <c r="C96" s="21"/>
      <c r="D96" s="21"/>
      <c r="E96" s="21"/>
      <c r="F96" s="42">
        <v>1</v>
      </c>
      <c r="G96" s="18" t="s">
        <v>21</v>
      </c>
      <c r="H96" s="27">
        <f t="shared" si="23"/>
        <v>5.0124999999999993</v>
      </c>
      <c r="I96" s="25">
        <f t="shared" si="25"/>
        <v>5.0124999999999993</v>
      </c>
      <c r="J96" s="86">
        <v>3251</v>
      </c>
      <c r="K96" s="86"/>
      <c r="L96" s="72" t="s">
        <v>198</v>
      </c>
      <c r="M96" s="7"/>
      <c r="N96" s="247">
        <v>1.25</v>
      </c>
      <c r="O96" s="47">
        <v>4.01</v>
      </c>
      <c r="P96" s="50"/>
      <c r="Q96" s="260"/>
      <c r="R96" s="14"/>
    </row>
    <row r="97" spans="1:64" x14ac:dyDescent="0.25">
      <c r="A97" s="227" t="s">
        <v>95</v>
      </c>
      <c r="B97" s="21" t="s">
        <v>110</v>
      </c>
      <c r="C97" s="21"/>
      <c r="D97" s="21"/>
      <c r="E97" s="21"/>
      <c r="F97" s="42">
        <v>4</v>
      </c>
      <c r="G97" s="18" t="s">
        <v>101</v>
      </c>
      <c r="H97" s="27">
        <f t="shared" si="23"/>
        <v>2.8000000000000003</v>
      </c>
      <c r="I97" s="25">
        <f t="shared" si="25"/>
        <v>11.200000000000001</v>
      </c>
      <c r="J97" s="86">
        <v>9868</v>
      </c>
      <c r="K97" s="86"/>
      <c r="L97" s="72" t="s">
        <v>198</v>
      </c>
      <c r="M97" s="7"/>
      <c r="N97" s="247">
        <v>1.25</v>
      </c>
      <c r="O97" s="47">
        <v>2.2400000000000002</v>
      </c>
      <c r="P97" s="50"/>
      <c r="Q97" s="260"/>
      <c r="R97" s="14"/>
    </row>
    <row r="98" spans="1:64" x14ac:dyDescent="0.25">
      <c r="A98" s="227" t="s">
        <v>96</v>
      </c>
      <c r="B98" s="87" t="s">
        <v>106</v>
      </c>
      <c r="C98" s="87"/>
      <c r="D98" s="87"/>
      <c r="E98" s="87"/>
      <c r="F98" s="42">
        <v>8</v>
      </c>
      <c r="G98" s="18" t="s">
        <v>21</v>
      </c>
      <c r="H98" s="27">
        <f t="shared" si="23"/>
        <v>3.85</v>
      </c>
      <c r="I98" s="25">
        <f t="shared" si="25"/>
        <v>30.8</v>
      </c>
      <c r="J98" s="86">
        <v>3515</v>
      </c>
      <c r="K98" s="86"/>
      <c r="L98" s="72" t="s">
        <v>198</v>
      </c>
      <c r="M98" s="7"/>
      <c r="N98" s="247">
        <v>1.25</v>
      </c>
      <c r="O98" s="47">
        <v>3.08</v>
      </c>
      <c r="P98" s="50"/>
      <c r="Q98" s="260"/>
      <c r="R98" s="14"/>
    </row>
    <row r="99" spans="1:64" x14ac:dyDescent="0.25">
      <c r="A99" s="227" t="s">
        <v>170</v>
      </c>
      <c r="B99" s="87" t="s">
        <v>107</v>
      </c>
      <c r="C99" s="87"/>
      <c r="D99" s="87"/>
      <c r="E99" s="87"/>
      <c r="F99" s="42">
        <v>5</v>
      </c>
      <c r="G99" s="18" t="s">
        <v>21</v>
      </c>
      <c r="H99" s="27">
        <f t="shared" si="23"/>
        <v>65.737500000000011</v>
      </c>
      <c r="I99" s="25">
        <f t="shared" si="25"/>
        <v>328.68750000000006</v>
      </c>
      <c r="J99" s="86">
        <v>6006</v>
      </c>
      <c r="K99" s="86"/>
      <c r="L99" s="72" t="s">
        <v>198</v>
      </c>
      <c r="M99" s="7"/>
      <c r="N99" s="247">
        <v>1.25</v>
      </c>
      <c r="O99" s="47">
        <v>52.59</v>
      </c>
      <c r="P99" s="50"/>
      <c r="Q99" s="260"/>
      <c r="R99" s="14"/>
    </row>
    <row r="100" spans="1:64" x14ac:dyDescent="0.25">
      <c r="A100" s="227" t="s">
        <v>171</v>
      </c>
      <c r="B100" s="87" t="s">
        <v>108</v>
      </c>
      <c r="C100" s="87"/>
      <c r="D100" s="87"/>
      <c r="E100" s="87"/>
      <c r="F100" s="42">
        <v>2</v>
      </c>
      <c r="G100" s="18" t="s">
        <v>21</v>
      </c>
      <c r="H100" s="27">
        <f t="shared" si="23"/>
        <v>6.6374999999999993</v>
      </c>
      <c r="I100" s="25">
        <f t="shared" si="25"/>
        <v>13.274999999999999</v>
      </c>
      <c r="J100" s="86">
        <v>7141</v>
      </c>
      <c r="K100" s="86"/>
      <c r="L100" s="72" t="s">
        <v>198</v>
      </c>
      <c r="M100" s="7"/>
      <c r="N100" s="247">
        <v>1.25</v>
      </c>
      <c r="O100" s="47">
        <v>5.31</v>
      </c>
      <c r="P100" s="50"/>
      <c r="Q100" s="260"/>
      <c r="R100" s="14"/>
    </row>
    <row r="101" spans="1:64" ht="22.5" customHeight="1" x14ac:dyDescent="0.25">
      <c r="A101" s="227" t="s">
        <v>172</v>
      </c>
      <c r="B101" s="21" t="s">
        <v>231</v>
      </c>
      <c r="C101" s="21"/>
      <c r="D101" s="21"/>
      <c r="E101" s="21"/>
      <c r="F101" s="38">
        <v>5</v>
      </c>
      <c r="G101" s="22" t="s">
        <v>21</v>
      </c>
      <c r="H101" s="76">
        <f t="shared" si="23"/>
        <v>43.625</v>
      </c>
      <c r="I101" s="76">
        <f t="shared" si="25"/>
        <v>218.125</v>
      </c>
      <c r="J101" s="86">
        <v>86906</v>
      </c>
      <c r="K101" s="86"/>
      <c r="L101" s="72" t="s">
        <v>198</v>
      </c>
      <c r="M101" s="7"/>
      <c r="N101" s="225">
        <v>1.25</v>
      </c>
      <c r="O101" s="37">
        <v>34.9</v>
      </c>
      <c r="P101" s="50"/>
      <c r="Q101" s="260"/>
      <c r="R101" s="14"/>
    </row>
    <row r="102" spans="1:64" ht="22.5" customHeight="1" x14ac:dyDescent="0.25">
      <c r="A102" s="227" t="s">
        <v>173</v>
      </c>
      <c r="B102" s="21" t="s">
        <v>232</v>
      </c>
      <c r="C102" s="21"/>
      <c r="D102" s="21"/>
      <c r="E102" s="21"/>
      <c r="F102" s="38">
        <v>5</v>
      </c>
      <c r="G102" s="22" t="s">
        <v>21</v>
      </c>
      <c r="H102" s="76">
        <f t="shared" si="23"/>
        <v>2.5625</v>
      </c>
      <c r="I102" s="76">
        <f t="shared" si="25"/>
        <v>12.8125</v>
      </c>
      <c r="J102" s="86">
        <v>6141</v>
      </c>
      <c r="K102" s="86"/>
      <c r="L102" s="72" t="s">
        <v>198</v>
      </c>
      <c r="M102" s="7"/>
      <c r="N102" s="225">
        <v>1.25</v>
      </c>
      <c r="O102" s="37">
        <v>2.0499999999999998</v>
      </c>
      <c r="P102" s="50"/>
      <c r="Q102" s="260"/>
      <c r="R102" s="14"/>
    </row>
    <row r="103" spans="1:64" x14ac:dyDescent="0.25">
      <c r="A103" s="227" t="s">
        <v>174</v>
      </c>
      <c r="B103" s="87" t="s">
        <v>109</v>
      </c>
      <c r="C103" s="87"/>
      <c r="D103" s="87"/>
      <c r="E103" s="87"/>
      <c r="F103" s="42">
        <v>55</v>
      </c>
      <c r="G103" s="18" t="s">
        <v>101</v>
      </c>
      <c r="H103" s="27">
        <f t="shared" si="23"/>
        <v>2.0625</v>
      </c>
      <c r="I103" s="25">
        <f t="shared" si="25"/>
        <v>113.4375</v>
      </c>
      <c r="J103" s="86">
        <v>9867</v>
      </c>
      <c r="K103" s="86"/>
      <c r="L103" s="72" t="s">
        <v>198</v>
      </c>
      <c r="M103" s="7"/>
      <c r="N103" s="247">
        <v>1.25</v>
      </c>
      <c r="O103" s="47">
        <v>1.65</v>
      </c>
      <c r="P103" s="50"/>
      <c r="Q103" s="260"/>
      <c r="R103" s="14"/>
    </row>
    <row r="104" spans="1:64" x14ac:dyDescent="0.25">
      <c r="A104" s="227" t="s">
        <v>175</v>
      </c>
      <c r="B104" s="87" t="s">
        <v>111</v>
      </c>
      <c r="C104" s="87"/>
      <c r="D104" s="87"/>
      <c r="E104" s="87"/>
      <c r="F104" s="42">
        <v>20</v>
      </c>
      <c r="G104" s="18" t="s">
        <v>101</v>
      </c>
      <c r="H104" s="27">
        <f t="shared" si="23"/>
        <v>8.6999999999999993</v>
      </c>
      <c r="I104" s="25">
        <f t="shared" si="25"/>
        <v>174</v>
      </c>
      <c r="J104" s="86">
        <v>9874</v>
      </c>
      <c r="K104" s="86"/>
      <c r="L104" s="72" t="s">
        <v>198</v>
      </c>
      <c r="M104" s="7"/>
      <c r="N104" s="247">
        <v>1.25</v>
      </c>
      <c r="O104" s="47">
        <v>6.96</v>
      </c>
      <c r="P104" s="50"/>
      <c r="Q104" s="260"/>
      <c r="R104" s="14"/>
    </row>
    <row r="105" spans="1:64" x14ac:dyDescent="0.25">
      <c r="A105" s="227" t="s">
        <v>193</v>
      </c>
      <c r="B105" s="68" t="s">
        <v>191</v>
      </c>
      <c r="C105" s="68"/>
      <c r="D105" s="68"/>
      <c r="E105" s="68"/>
      <c r="F105" s="42">
        <v>1</v>
      </c>
      <c r="G105" s="18" t="s">
        <v>129</v>
      </c>
      <c r="H105" s="27">
        <f t="shared" si="23"/>
        <v>69.512500000000003</v>
      </c>
      <c r="I105" s="25">
        <f t="shared" si="25"/>
        <v>69.512500000000003</v>
      </c>
      <c r="J105" s="86">
        <v>6010</v>
      </c>
      <c r="K105" s="86"/>
      <c r="L105" s="72" t="s">
        <v>198</v>
      </c>
      <c r="M105" s="7"/>
      <c r="N105" s="247">
        <v>1.25</v>
      </c>
      <c r="O105" s="47">
        <v>55.61</v>
      </c>
      <c r="P105" s="50"/>
      <c r="Q105" s="260"/>
      <c r="R105" s="14"/>
    </row>
    <row r="106" spans="1:64" x14ac:dyDescent="0.25">
      <c r="A106" s="227" t="s">
        <v>194</v>
      </c>
      <c r="B106" s="68" t="s">
        <v>192</v>
      </c>
      <c r="C106" s="68"/>
      <c r="D106" s="68"/>
      <c r="E106" s="68"/>
      <c r="F106" s="42">
        <v>6</v>
      </c>
      <c r="G106" s="18" t="s">
        <v>21</v>
      </c>
      <c r="H106" s="27">
        <f t="shared" si="23"/>
        <v>97.325000000000003</v>
      </c>
      <c r="I106" s="25">
        <f t="shared" si="25"/>
        <v>583.95000000000005</v>
      </c>
      <c r="J106" s="86">
        <v>10426</v>
      </c>
      <c r="K106" s="86"/>
      <c r="L106" s="72" t="s">
        <v>198</v>
      </c>
      <c r="M106" s="7"/>
      <c r="N106" s="247">
        <v>1.25</v>
      </c>
      <c r="O106" s="47">
        <v>77.86</v>
      </c>
      <c r="P106" s="50"/>
      <c r="Q106" s="260"/>
      <c r="R106" s="14"/>
    </row>
    <row r="107" spans="1:64" x14ac:dyDescent="0.25">
      <c r="A107" s="227" t="s">
        <v>323</v>
      </c>
      <c r="B107" s="89" t="s">
        <v>138</v>
      </c>
      <c r="C107" s="89"/>
      <c r="D107" s="89"/>
      <c r="E107" s="89"/>
      <c r="F107" s="38">
        <v>5</v>
      </c>
      <c r="G107" s="22" t="s">
        <v>21</v>
      </c>
      <c r="H107" s="27">
        <f t="shared" si="23"/>
        <v>252.625</v>
      </c>
      <c r="I107" s="27">
        <f t="shared" si="25"/>
        <v>1263.125</v>
      </c>
      <c r="J107" s="86">
        <v>10422</v>
      </c>
      <c r="K107" s="86"/>
      <c r="L107" s="72" t="s">
        <v>198</v>
      </c>
      <c r="M107" s="7"/>
      <c r="N107" s="247">
        <v>1.25</v>
      </c>
      <c r="O107" s="37">
        <v>202.1</v>
      </c>
      <c r="P107" s="50"/>
      <c r="Q107" s="260"/>
      <c r="R107" s="14"/>
    </row>
    <row r="108" spans="1:64" x14ac:dyDescent="0.25">
      <c r="A108" s="320"/>
      <c r="B108" s="286"/>
      <c r="C108" s="287"/>
      <c r="D108" s="287"/>
      <c r="E108" s="287"/>
      <c r="F108" s="287"/>
      <c r="G108" s="287"/>
      <c r="H108" s="288"/>
      <c r="I108" s="45">
        <f>SUM(I85:I107)</f>
        <v>3324.5</v>
      </c>
      <c r="J108" s="46"/>
      <c r="K108" s="8"/>
      <c r="L108" s="329"/>
      <c r="M108" s="7"/>
      <c r="N108" s="247"/>
      <c r="O108" s="262"/>
      <c r="P108" s="50"/>
      <c r="Q108" s="260"/>
      <c r="R108" s="14"/>
    </row>
    <row r="109" spans="1:64" x14ac:dyDescent="0.25">
      <c r="A109" s="335">
        <v>11</v>
      </c>
      <c r="B109" s="158" t="s">
        <v>79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325"/>
      <c r="M109" s="7"/>
      <c r="N109" s="247"/>
      <c r="O109" s="262"/>
      <c r="P109" s="259"/>
      <c r="Q109" s="260"/>
      <c r="R109" s="14"/>
    </row>
    <row r="110" spans="1:64" x14ac:dyDescent="0.25">
      <c r="A110" s="317" t="s">
        <v>176</v>
      </c>
      <c r="B110" s="87" t="s">
        <v>121</v>
      </c>
      <c r="C110" s="87"/>
      <c r="D110" s="87"/>
      <c r="E110" s="87"/>
      <c r="F110" s="27">
        <v>7</v>
      </c>
      <c r="G110" s="22" t="s">
        <v>21</v>
      </c>
      <c r="H110" s="76">
        <f>O110*N110</f>
        <v>127.35</v>
      </c>
      <c r="I110" s="76">
        <f t="shared" ref="I110:I113" si="26">F110*H110</f>
        <v>891.44999999999993</v>
      </c>
      <c r="J110" s="125">
        <v>3279</v>
      </c>
      <c r="K110" s="125"/>
      <c r="L110" s="72" t="s">
        <v>198</v>
      </c>
      <c r="M110" s="7"/>
      <c r="N110" s="247">
        <v>1.25</v>
      </c>
      <c r="O110" s="37">
        <v>101.88</v>
      </c>
      <c r="P110" s="50"/>
      <c r="Q110" s="260"/>
      <c r="R110" s="14"/>
    </row>
    <row r="111" spans="1:64" x14ac:dyDescent="0.25">
      <c r="A111" s="317" t="s">
        <v>80</v>
      </c>
      <c r="B111" s="87" t="s">
        <v>112</v>
      </c>
      <c r="C111" s="87"/>
      <c r="D111" s="87"/>
      <c r="E111" s="87"/>
      <c r="F111" s="27">
        <v>5</v>
      </c>
      <c r="G111" s="22" t="s">
        <v>21</v>
      </c>
      <c r="H111" s="76">
        <f t="shared" ref="H111:H128" si="27">O111*N111</f>
        <v>12.85</v>
      </c>
      <c r="I111" s="76">
        <f t="shared" si="26"/>
        <v>64.25</v>
      </c>
      <c r="J111" s="125">
        <v>72292</v>
      </c>
      <c r="K111" s="125"/>
      <c r="L111" s="72" t="s">
        <v>198</v>
      </c>
      <c r="M111" s="7"/>
      <c r="N111" s="247">
        <v>1.25</v>
      </c>
      <c r="O111" s="37">
        <v>10.28</v>
      </c>
      <c r="P111" s="50"/>
      <c r="Q111" s="260"/>
      <c r="R111" s="14"/>
    </row>
    <row r="112" spans="1:64" s="36" customFormat="1" x14ac:dyDescent="0.25">
      <c r="A112" s="317" t="s">
        <v>81</v>
      </c>
      <c r="B112" s="185" t="s">
        <v>295</v>
      </c>
      <c r="C112" s="185"/>
      <c r="D112" s="185"/>
      <c r="E112" s="185"/>
      <c r="F112" s="38">
        <v>2.42</v>
      </c>
      <c r="G112" s="33" t="s">
        <v>25</v>
      </c>
      <c r="H112" s="76">
        <f t="shared" si="27"/>
        <v>514.91250000000002</v>
      </c>
      <c r="I112" s="79">
        <f t="shared" si="26"/>
        <v>1246.08825</v>
      </c>
      <c r="J112" s="163">
        <v>43154</v>
      </c>
      <c r="K112" s="163"/>
      <c r="L112" s="72" t="s">
        <v>49</v>
      </c>
      <c r="M112" s="34"/>
      <c r="N112" s="268">
        <v>1.25</v>
      </c>
      <c r="O112" s="269">
        <v>411.93</v>
      </c>
      <c r="P112" s="248"/>
      <c r="Q112" s="266"/>
      <c r="R112" s="49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</row>
    <row r="113" spans="1:18" x14ac:dyDescent="0.25">
      <c r="A113" s="317" t="s">
        <v>177</v>
      </c>
      <c r="B113" s="87" t="s">
        <v>113</v>
      </c>
      <c r="C113" s="87"/>
      <c r="D113" s="87"/>
      <c r="E113" s="87"/>
      <c r="F113" s="27">
        <v>3</v>
      </c>
      <c r="G113" s="22" t="s">
        <v>21</v>
      </c>
      <c r="H113" s="76">
        <f t="shared" si="27"/>
        <v>8.5374999999999996</v>
      </c>
      <c r="I113" s="76">
        <f t="shared" si="26"/>
        <v>25.612499999999997</v>
      </c>
      <c r="J113" s="125">
        <v>72559</v>
      </c>
      <c r="K113" s="125"/>
      <c r="L113" s="72" t="s">
        <v>198</v>
      </c>
      <c r="M113" s="7"/>
      <c r="N113" s="247">
        <v>1.25</v>
      </c>
      <c r="O113" s="47">
        <v>6.83</v>
      </c>
      <c r="P113" s="50"/>
      <c r="Q113" s="260"/>
      <c r="R113" s="14"/>
    </row>
    <row r="114" spans="1:18" x14ac:dyDescent="0.25">
      <c r="A114" s="317" t="s">
        <v>178</v>
      </c>
      <c r="B114" s="87" t="s">
        <v>114</v>
      </c>
      <c r="C114" s="87"/>
      <c r="D114" s="87"/>
      <c r="E114" s="87"/>
      <c r="F114" s="27">
        <v>1</v>
      </c>
      <c r="G114" s="22" t="s">
        <v>21</v>
      </c>
      <c r="H114" s="76">
        <f t="shared" si="27"/>
        <v>10.237499999999999</v>
      </c>
      <c r="I114" s="76">
        <f t="shared" ref="I114:I123" si="28">F114*H114</f>
        <v>10.237499999999999</v>
      </c>
      <c r="J114" s="125">
        <v>72561</v>
      </c>
      <c r="K114" s="125"/>
      <c r="L114" s="72" t="s">
        <v>198</v>
      </c>
      <c r="M114" s="7"/>
      <c r="N114" s="247">
        <v>1.25</v>
      </c>
      <c r="O114" s="47">
        <v>8.19</v>
      </c>
      <c r="P114" s="50"/>
      <c r="Q114" s="260"/>
      <c r="R114" s="14"/>
    </row>
    <row r="115" spans="1:18" x14ac:dyDescent="0.25">
      <c r="A115" s="317" t="s">
        <v>82</v>
      </c>
      <c r="B115" s="87" t="s">
        <v>115</v>
      </c>
      <c r="C115" s="87"/>
      <c r="D115" s="87"/>
      <c r="E115" s="87"/>
      <c r="F115" s="27">
        <v>5</v>
      </c>
      <c r="G115" s="22" t="s">
        <v>21</v>
      </c>
      <c r="H115" s="76">
        <f t="shared" si="27"/>
        <v>19.462499999999999</v>
      </c>
      <c r="I115" s="76">
        <f t="shared" si="28"/>
        <v>97.3125</v>
      </c>
      <c r="J115" s="125">
        <v>72556</v>
      </c>
      <c r="K115" s="125"/>
      <c r="L115" s="72" t="s">
        <v>198</v>
      </c>
      <c r="M115" s="7"/>
      <c r="N115" s="247">
        <v>1.25</v>
      </c>
      <c r="O115" s="47">
        <v>15.57</v>
      </c>
      <c r="P115" s="50"/>
      <c r="Q115" s="260"/>
      <c r="R115" s="14"/>
    </row>
    <row r="116" spans="1:18" x14ac:dyDescent="0.25">
      <c r="A116" s="317" t="s">
        <v>83</v>
      </c>
      <c r="B116" s="87" t="s">
        <v>124</v>
      </c>
      <c r="C116" s="87"/>
      <c r="D116" s="87"/>
      <c r="E116" s="87"/>
      <c r="F116" s="27">
        <v>10</v>
      </c>
      <c r="G116" s="22" t="s">
        <v>21</v>
      </c>
      <c r="H116" s="76">
        <f t="shared" si="27"/>
        <v>1.125</v>
      </c>
      <c r="I116" s="76">
        <f t="shared" si="28"/>
        <v>11.25</v>
      </c>
      <c r="J116" s="125">
        <v>3517</v>
      </c>
      <c r="K116" s="125"/>
      <c r="L116" s="72" t="s">
        <v>198</v>
      </c>
      <c r="M116" s="7"/>
      <c r="N116" s="247">
        <v>1.25</v>
      </c>
      <c r="O116" s="47">
        <v>0.9</v>
      </c>
      <c r="P116" s="50"/>
      <c r="Q116" s="260"/>
      <c r="R116" s="14"/>
    </row>
    <row r="117" spans="1:18" x14ac:dyDescent="0.25">
      <c r="A117" s="317" t="s">
        <v>84</v>
      </c>
      <c r="B117" s="21" t="s">
        <v>148</v>
      </c>
      <c r="C117" s="21"/>
      <c r="D117" s="21"/>
      <c r="E117" s="21"/>
      <c r="F117" s="27">
        <v>1</v>
      </c>
      <c r="G117" s="22" t="s">
        <v>21</v>
      </c>
      <c r="H117" s="76">
        <f t="shared" si="27"/>
        <v>19.025000000000002</v>
      </c>
      <c r="I117" s="76">
        <f t="shared" si="28"/>
        <v>19.025000000000002</v>
      </c>
      <c r="J117" s="125">
        <v>72557</v>
      </c>
      <c r="K117" s="125"/>
      <c r="L117" s="72" t="s">
        <v>198</v>
      </c>
      <c r="M117" s="7"/>
      <c r="N117" s="247">
        <v>1.25</v>
      </c>
      <c r="O117" s="47">
        <v>15.22</v>
      </c>
      <c r="P117" s="50"/>
      <c r="Q117" s="260"/>
      <c r="R117" s="14"/>
    </row>
    <row r="118" spans="1:18" x14ac:dyDescent="0.25">
      <c r="A118" s="317" t="s">
        <v>85</v>
      </c>
      <c r="B118" s="87" t="s">
        <v>116</v>
      </c>
      <c r="C118" s="87"/>
      <c r="D118" s="87"/>
      <c r="E118" s="87"/>
      <c r="F118" s="27">
        <v>6</v>
      </c>
      <c r="G118" s="22" t="s">
        <v>21</v>
      </c>
      <c r="H118" s="76">
        <f t="shared" si="27"/>
        <v>8.125</v>
      </c>
      <c r="I118" s="76">
        <f t="shared" si="28"/>
        <v>48.75</v>
      </c>
      <c r="J118" s="125">
        <v>3659</v>
      </c>
      <c r="K118" s="125"/>
      <c r="L118" s="72" t="s">
        <v>198</v>
      </c>
      <c r="M118" s="7"/>
      <c r="N118" s="247">
        <v>1.25</v>
      </c>
      <c r="O118" s="47">
        <v>6.5</v>
      </c>
      <c r="P118" s="50"/>
      <c r="Q118" s="260"/>
      <c r="R118" s="14"/>
    </row>
    <row r="119" spans="1:18" x14ac:dyDescent="0.25">
      <c r="A119" s="317" t="s">
        <v>324</v>
      </c>
      <c r="B119" s="21" t="s">
        <v>233</v>
      </c>
      <c r="C119" s="21"/>
      <c r="D119" s="21"/>
      <c r="E119" s="21"/>
      <c r="F119" s="27">
        <v>6</v>
      </c>
      <c r="G119" s="22" t="s">
        <v>21</v>
      </c>
      <c r="H119" s="76">
        <f t="shared" si="27"/>
        <v>21.3125</v>
      </c>
      <c r="I119" s="76">
        <f t="shared" si="28"/>
        <v>127.875</v>
      </c>
      <c r="J119" s="125" t="s">
        <v>122</v>
      </c>
      <c r="K119" s="125"/>
      <c r="L119" s="72" t="s">
        <v>198</v>
      </c>
      <c r="M119" s="7"/>
      <c r="N119" s="225">
        <v>1.25</v>
      </c>
      <c r="O119" s="37">
        <v>17.05</v>
      </c>
      <c r="P119" s="50"/>
      <c r="Q119" s="260"/>
      <c r="R119" s="14"/>
    </row>
    <row r="120" spans="1:18" s="35" customFormat="1" x14ac:dyDescent="0.25">
      <c r="A120" s="317" t="s">
        <v>86</v>
      </c>
      <c r="B120" s="185" t="s">
        <v>296</v>
      </c>
      <c r="C120" s="185"/>
      <c r="D120" s="185"/>
      <c r="E120" s="185"/>
      <c r="F120" s="38">
        <v>1.8</v>
      </c>
      <c r="G120" s="33" t="s">
        <v>25</v>
      </c>
      <c r="H120" s="76">
        <f t="shared" si="27"/>
        <v>514.91250000000002</v>
      </c>
      <c r="I120" s="79">
        <f t="shared" si="28"/>
        <v>926.84250000000009</v>
      </c>
      <c r="J120" s="163">
        <v>43155</v>
      </c>
      <c r="K120" s="163"/>
      <c r="L120" s="336" t="s">
        <v>49</v>
      </c>
      <c r="M120" s="34"/>
      <c r="N120" s="268">
        <v>1.25</v>
      </c>
      <c r="O120" s="269">
        <v>411.93</v>
      </c>
      <c r="P120" s="248"/>
      <c r="Q120" s="266"/>
      <c r="R120" s="49"/>
    </row>
    <row r="121" spans="1:18" s="35" customFormat="1" x14ac:dyDescent="0.25">
      <c r="A121" s="317" t="s">
        <v>87</v>
      </c>
      <c r="B121" s="87" t="s">
        <v>294</v>
      </c>
      <c r="C121" s="87"/>
      <c r="D121" s="87"/>
      <c r="E121" s="87"/>
      <c r="F121" s="27">
        <v>1</v>
      </c>
      <c r="G121" s="22" t="s">
        <v>25</v>
      </c>
      <c r="H121" s="76">
        <f t="shared" si="27"/>
        <v>546.5625</v>
      </c>
      <c r="I121" s="76">
        <f t="shared" si="28"/>
        <v>546.5625</v>
      </c>
      <c r="J121" s="125">
        <v>43153</v>
      </c>
      <c r="K121" s="125"/>
      <c r="L121" s="72" t="s">
        <v>49</v>
      </c>
      <c r="M121" s="7"/>
      <c r="N121" s="225">
        <v>1.25</v>
      </c>
      <c r="O121" s="37">
        <v>437.25</v>
      </c>
      <c r="P121" s="248"/>
      <c r="Q121" s="266"/>
      <c r="R121" s="49"/>
    </row>
    <row r="122" spans="1:18" x14ac:dyDescent="0.25">
      <c r="A122" s="317" t="s">
        <v>179</v>
      </c>
      <c r="B122" s="21" t="s">
        <v>149</v>
      </c>
      <c r="C122" s="21"/>
      <c r="D122" s="21"/>
      <c r="E122" s="21"/>
      <c r="F122" s="27">
        <v>55</v>
      </c>
      <c r="G122" s="22" t="s">
        <v>101</v>
      </c>
      <c r="H122" s="76">
        <f t="shared" si="27"/>
        <v>9.0375000000000014</v>
      </c>
      <c r="I122" s="76">
        <f>F122*H122</f>
        <v>497.06250000000006</v>
      </c>
      <c r="J122" s="88">
        <v>9836</v>
      </c>
      <c r="K122" s="88"/>
      <c r="L122" s="72" t="s">
        <v>198</v>
      </c>
      <c r="M122" s="7"/>
      <c r="N122" s="247">
        <v>1.25</v>
      </c>
      <c r="O122" s="47">
        <v>7.23</v>
      </c>
      <c r="P122" s="50"/>
      <c r="Q122" s="260"/>
      <c r="R122" s="14"/>
    </row>
    <row r="123" spans="1:18" x14ac:dyDescent="0.25">
      <c r="A123" s="317" t="s">
        <v>88</v>
      </c>
      <c r="B123" s="21" t="s">
        <v>150</v>
      </c>
      <c r="C123" s="21"/>
      <c r="D123" s="21"/>
      <c r="E123" s="21"/>
      <c r="F123" s="27">
        <v>12</v>
      </c>
      <c r="G123" s="22" t="s">
        <v>101</v>
      </c>
      <c r="H123" s="76">
        <f t="shared" si="27"/>
        <v>5.9125000000000005</v>
      </c>
      <c r="I123" s="76">
        <f t="shared" si="28"/>
        <v>70.95</v>
      </c>
      <c r="J123" s="88">
        <v>9838</v>
      </c>
      <c r="K123" s="88"/>
      <c r="L123" s="72" t="s">
        <v>198</v>
      </c>
      <c r="M123" s="7"/>
      <c r="N123" s="247">
        <v>1.25</v>
      </c>
      <c r="O123" s="47">
        <v>4.7300000000000004</v>
      </c>
      <c r="P123" s="50"/>
      <c r="Q123" s="260"/>
      <c r="R123" s="14"/>
    </row>
    <row r="124" spans="1:18" x14ac:dyDescent="0.25">
      <c r="A124" s="317" t="s">
        <v>325</v>
      </c>
      <c r="B124" s="21" t="s">
        <v>151</v>
      </c>
      <c r="C124" s="21"/>
      <c r="D124" s="21"/>
      <c r="E124" s="21"/>
      <c r="F124" s="27">
        <v>10</v>
      </c>
      <c r="G124" s="22" t="s">
        <v>101</v>
      </c>
      <c r="H124" s="76">
        <f t="shared" si="27"/>
        <v>3.125</v>
      </c>
      <c r="I124" s="76">
        <f>F124*H124</f>
        <v>31.25</v>
      </c>
      <c r="J124" s="88">
        <v>9835</v>
      </c>
      <c r="K124" s="88"/>
      <c r="L124" s="72" t="s">
        <v>198</v>
      </c>
      <c r="M124" s="7"/>
      <c r="N124" s="247">
        <v>1.25</v>
      </c>
      <c r="O124" s="47">
        <v>2.5</v>
      </c>
      <c r="P124" s="50"/>
      <c r="Q124" s="260"/>
      <c r="R124" s="14"/>
    </row>
    <row r="125" spans="1:18" x14ac:dyDescent="0.25">
      <c r="A125" s="317" t="s">
        <v>326</v>
      </c>
      <c r="B125" s="21" t="s">
        <v>234</v>
      </c>
      <c r="C125" s="21"/>
      <c r="D125" s="21"/>
      <c r="E125" s="21"/>
      <c r="F125" s="27">
        <v>4</v>
      </c>
      <c r="G125" s="22" t="s">
        <v>129</v>
      </c>
      <c r="H125" s="76">
        <f t="shared" si="27"/>
        <v>23.587500000000002</v>
      </c>
      <c r="I125" s="76">
        <f t="shared" ref="I125" si="29">F125*H125</f>
        <v>94.350000000000009</v>
      </c>
      <c r="J125" s="82">
        <v>11758</v>
      </c>
      <c r="K125" s="82"/>
      <c r="L125" s="72" t="s">
        <v>198</v>
      </c>
      <c r="M125" s="7"/>
      <c r="N125" s="225">
        <v>1.25</v>
      </c>
      <c r="O125" s="37">
        <v>18.87</v>
      </c>
      <c r="P125" s="50"/>
      <c r="Q125" s="260"/>
      <c r="R125" s="14"/>
    </row>
    <row r="126" spans="1:18" x14ac:dyDescent="0.25">
      <c r="A126" s="317" t="s">
        <v>327</v>
      </c>
      <c r="B126" s="87" t="s">
        <v>235</v>
      </c>
      <c r="C126" s="87"/>
      <c r="D126" s="87"/>
      <c r="E126" s="87"/>
      <c r="F126" s="27">
        <v>4</v>
      </c>
      <c r="G126" s="22" t="s">
        <v>129</v>
      </c>
      <c r="H126" s="76">
        <f t="shared" si="27"/>
        <v>35.299999999999997</v>
      </c>
      <c r="I126" s="76">
        <f t="shared" ref="I126:I128" si="30">F126*H126</f>
        <v>141.19999999999999</v>
      </c>
      <c r="J126" s="86">
        <v>11703</v>
      </c>
      <c r="K126" s="86"/>
      <c r="L126" s="72" t="s">
        <v>198</v>
      </c>
      <c r="M126" s="7"/>
      <c r="N126" s="225">
        <v>1.25</v>
      </c>
      <c r="O126" s="37">
        <v>28.24</v>
      </c>
      <c r="P126" s="50"/>
      <c r="Q126" s="260"/>
      <c r="R126" s="14"/>
    </row>
    <row r="127" spans="1:18" x14ac:dyDescent="0.25">
      <c r="A127" s="317" t="s">
        <v>328</v>
      </c>
      <c r="B127" s="87" t="s">
        <v>236</v>
      </c>
      <c r="C127" s="87"/>
      <c r="D127" s="87"/>
      <c r="E127" s="87"/>
      <c r="F127" s="27">
        <v>4</v>
      </c>
      <c r="G127" s="22" t="s">
        <v>129</v>
      </c>
      <c r="H127" s="76">
        <f t="shared" si="27"/>
        <v>56.137499999999996</v>
      </c>
      <c r="I127" s="76">
        <f t="shared" si="30"/>
        <v>224.54999999999998</v>
      </c>
      <c r="J127" s="88">
        <v>43807</v>
      </c>
      <c r="K127" s="88"/>
      <c r="L127" s="72" t="s">
        <v>198</v>
      </c>
      <c r="M127" s="7"/>
      <c r="N127" s="225">
        <v>1.25</v>
      </c>
      <c r="O127" s="37">
        <v>44.91</v>
      </c>
      <c r="P127" s="50"/>
      <c r="Q127" s="260"/>
      <c r="R127" s="14"/>
    </row>
    <row r="128" spans="1:18" x14ac:dyDescent="0.25">
      <c r="A128" s="317" t="s">
        <v>329</v>
      </c>
      <c r="B128" s="89" t="s">
        <v>237</v>
      </c>
      <c r="C128" s="89"/>
      <c r="D128" s="89"/>
      <c r="E128" s="89"/>
      <c r="F128" s="27">
        <v>3</v>
      </c>
      <c r="G128" s="22" t="s">
        <v>129</v>
      </c>
      <c r="H128" s="76">
        <f t="shared" si="27"/>
        <v>97.375</v>
      </c>
      <c r="I128" s="76">
        <f t="shared" si="30"/>
        <v>292.125</v>
      </c>
      <c r="J128" s="82">
        <v>27399</v>
      </c>
      <c r="K128" s="82"/>
      <c r="L128" s="72" t="s">
        <v>198</v>
      </c>
      <c r="M128" s="7"/>
      <c r="N128" s="225">
        <v>1.25</v>
      </c>
      <c r="O128" s="37">
        <v>77.900000000000006</v>
      </c>
      <c r="P128" s="50"/>
      <c r="Q128" s="260"/>
      <c r="R128" s="14"/>
    </row>
    <row r="129" spans="1:18" ht="15.75" thickBot="1" x14ac:dyDescent="0.3">
      <c r="A129" s="320"/>
      <c r="B129" s="290"/>
      <c r="C129" s="291"/>
      <c r="D129" s="291"/>
      <c r="E129" s="291"/>
      <c r="F129" s="291"/>
      <c r="G129" s="291"/>
      <c r="H129" s="292"/>
      <c r="I129" s="51">
        <f>SUM(I110:I128)</f>
        <v>5366.7432500000014</v>
      </c>
      <c r="J129" s="71"/>
      <c r="K129" s="71"/>
      <c r="L129" s="327"/>
      <c r="M129" s="7"/>
      <c r="N129" s="247"/>
      <c r="O129" s="262"/>
      <c r="P129" s="259"/>
      <c r="Q129" s="260"/>
      <c r="R129" s="14"/>
    </row>
    <row r="130" spans="1:18" x14ac:dyDescent="0.25">
      <c r="A130" s="223">
        <v>12</v>
      </c>
      <c r="B130" s="181" t="s">
        <v>97</v>
      </c>
      <c r="C130" s="181"/>
      <c r="D130" s="181"/>
      <c r="E130" s="181"/>
      <c r="F130" s="181"/>
      <c r="G130" s="181"/>
      <c r="H130" s="181"/>
      <c r="I130" s="181"/>
      <c r="J130" s="181"/>
      <c r="K130" s="181"/>
      <c r="L130" s="224"/>
      <c r="M130" s="7"/>
      <c r="N130" s="225"/>
      <c r="O130" s="226"/>
      <c r="P130" s="259"/>
      <c r="Q130" s="260"/>
      <c r="R130" s="14"/>
    </row>
    <row r="131" spans="1:18" x14ac:dyDescent="0.25">
      <c r="A131" s="227" t="s">
        <v>195</v>
      </c>
      <c r="B131" s="68" t="s">
        <v>238</v>
      </c>
      <c r="C131" s="68"/>
      <c r="D131" s="68"/>
      <c r="E131" s="68"/>
      <c r="F131" s="22">
        <v>4</v>
      </c>
      <c r="G131" s="22" t="s">
        <v>239</v>
      </c>
      <c r="H131" s="76">
        <f t="shared" ref="H131:H159" si="31">O131*N131</f>
        <v>2.3125</v>
      </c>
      <c r="I131" s="76">
        <f t="shared" ref="I131:I159" si="32">F131*H131</f>
        <v>9.25</v>
      </c>
      <c r="J131" s="279">
        <v>855</v>
      </c>
      <c r="K131" s="279"/>
      <c r="L131" s="72" t="s">
        <v>198</v>
      </c>
      <c r="M131" s="7"/>
      <c r="N131" s="225">
        <v>1.25</v>
      </c>
      <c r="O131" s="226">
        <v>1.85</v>
      </c>
      <c r="P131" s="259"/>
      <c r="Q131" s="260"/>
      <c r="R131" s="14"/>
    </row>
    <row r="132" spans="1:18" x14ac:dyDescent="0.25">
      <c r="A132" s="227" t="s">
        <v>240</v>
      </c>
      <c r="B132" s="68" t="s">
        <v>241</v>
      </c>
      <c r="C132" s="68"/>
      <c r="D132" s="68"/>
      <c r="E132" s="68"/>
      <c r="F132" s="22">
        <v>1</v>
      </c>
      <c r="G132" s="22" t="s">
        <v>239</v>
      </c>
      <c r="H132" s="76">
        <f t="shared" si="31"/>
        <v>1.5625</v>
      </c>
      <c r="I132" s="76">
        <f t="shared" si="32"/>
        <v>1.5625</v>
      </c>
      <c r="J132" s="279">
        <v>851</v>
      </c>
      <c r="K132" s="279"/>
      <c r="L132" s="72" t="s">
        <v>198</v>
      </c>
      <c r="M132" s="7"/>
      <c r="N132" s="225">
        <v>1.25</v>
      </c>
      <c r="O132" s="226">
        <v>1.25</v>
      </c>
      <c r="P132" s="259"/>
      <c r="Q132" s="260"/>
      <c r="R132" s="14"/>
    </row>
    <row r="133" spans="1:18" x14ac:dyDescent="0.25">
      <c r="A133" s="227" t="s">
        <v>242</v>
      </c>
      <c r="B133" s="87" t="s">
        <v>243</v>
      </c>
      <c r="C133" s="87"/>
      <c r="D133" s="87"/>
      <c r="E133" s="87"/>
      <c r="F133" s="22">
        <v>31</v>
      </c>
      <c r="G133" s="22" t="s">
        <v>129</v>
      </c>
      <c r="H133" s="76">
        <f t="shared" si="31"/>
        <v>1.7999999999999998</v>
      </c>
      <c r="I133" s="76">
        <f t="shared" si="32"/>
        <v>55.8</v>
      </c>
      <c r="J133" s="279">
        <v>1872</v>
      </c>
      <c r="K133" s="279"/>
      <c r="L133" s="72" t="s">
        <v>198</v>
      </c>
      <c r="M133" s="7"/>
      <c r="N133" s="225">
        <v>1.25</v>
      </c>
      <c r="O133" s="226">
        <v>1.44</v>
      </c>
      <c r="P133" s="259"/>
      <c r="Q133" s="260"/>
      <c r="R133" s="14"/>
    </row>
    <row r="134" spans="1:18" x14ac:dyDescent="0.25">
      <c r="A134" s="227" t="s">
        <v>244</v>
      </c>
      <c r="B134" s="87" t="s">
        <v>245</v>
      </c>
      <c r="C134" s="87"/>
      <c r="D134" s="87"/>
      <c r="E134" s="87"/>
      <c r="F134" s="22">
        <v>26</v>
      </c>
      <c r="G134" s="22" t="s">
        <v>129</v>
      </c>
      <c r="H134" s="76">
        <f t="shared" si="31"/>
        <v>4.9000000000000004</v>
      </c>
      <c r="I134" s="76">
        <f t="shared" si="32"/>
        <v>127.4</v>
      </c>
      <c r="J134" s="279">
        <v>1871</v>
      </c>
      <c r="K134" s="279"/>
      <c r="L134" s="72" t="s">
        <v>198</v>
      </c>
      <c r="M134" s="7"/>
      <c r="N134" s="225">
        <v>1.25</v>
      </c>
      <c r="O134" s="226">
        <v>3.92</v>
      </c>
      <c r="P134" s="259"/>
      <c r="Q134" s="260"/>
      <c r="R134" s="14"/>
    </row>
    <row r="135" spans="1:18" x14ac:dyDescent="0.25">
      <c r="A135" s="227" t="s">
        <v>246</v>
      </c>
      <c r="B135" s="68" t="s">
        <v>247</v>
      </c>
      <c r="C135" s="68"/>
      <c r="D135" s="68"/>
      <c r="E135" s="68"/>
      <c r="F135" s="22">
        <v>1</v>
      </c>
      <c r="G135" s="22" t="s">
        <v>129</v>
      </c>
      <c r="H135" s="76">
        <f t="shared" si="31"/>
        <v>3.375</v>
      </c>
      <c r="I135" s="76">
        <f t="shared" si="32"/>
        <v>3.375</v>
      </c>
      <c r="J135" s="279">
        <v>12034</v>
      </c>
      <c r="K135" s="279"/>
      <c r="L135" s="72" t="s">
        <v>198</v>
      </c>
      <c r="M135" s="7"/>
      <c r="N135" s="225">
        <v>1.25</v>
      </c>
      <c r="O135" s="226">
        <v>2.7</v>
      </c>
      <c r="P135" s="259"/>
      <c r="Q135" s="260"/>
      <c r="R135" s="14"/>
    </row>
    <row r="136" spans="1:18" x14ac:dyDescent="0.25">
      <c r="A136" s="227" t="s">
        <v>248</v>
      </c>
      <c r="B136" s="68" t="s">
        <v>249</v>
      </c>
      <c r="C136" s="68"/>
      <c r="D136" s="68"/>
      <c r="E136" s="68"/>
      <c r="F136" s="22">
        <v>1</v>
      </c>
      <c r="G136" s="22" t="s">
        <v>129</v>
      </c>
      <c r="H136" s="76">
        <f t="shared" si="31"/>
        <v>3.7</v>
      </c>
      <c r="I136" s="76">
        <f t="shared" si="32"/>
        <v>3.7</v>
      </c>
      <c r="J136" s="279">
        <v>1884</v>
      </c>
      <c r="K136" s="279"/>
      <c r="L136" s="72" t="s">
        <v>198</v>
      </c>
      <c r="M136" s="7"/>
      <c r="N136" s="225">
        <v>1.25</v>
      </c>
      <c r="O136" s="226">
        <v>2.96</v>
      </c>
      <c r="P136" s="259"/>
      <c r="Q136" s="260"/>
      <c r="R136" s="14"/>
    </row>
    <row r="137" spans="1:18" x14ac:dyDescent="0.25">
      <c r="A137" s="227" t="s">
        <v>250</v>
      </c>
      <c r="B137" s="68" t="s">
        <v>251</v>
      </c>
      <c r="C137" s="68"/>
      <c r="D137" s="68"/>
      <c r="E137" s="68"/>
      <c r="F137" s="22">
        <v>3</v>
      </c>
      <c r="G137" s="22" t="s">
        <v>129</v>
      </c>
      <c r="H137" s="76">
        <f t="shared" si="31"/>
        <v>1.7625</v>
      </c>
      <c r="I137" s="76">
        <f t="shared" si="32"/>
        <v>5.2874999999999996</v>
      </c>
      <c r="J137" s="279">
        <v>1892</v>
      </c>
      <c r="K137" s="279"/>
      <c r="L137" s="72" t="s">
        <v>198</v>
      </c>
      <c r="M137" s="7"/>
      <c r="N137" s="225">
        <v>1.25</v>
      </c>
      <c r="O137" s="226">
        <v>1.41</v>
      </c>
      <c r="P137" s="259"/>
      <c r="Q137" s="260"/>
      <c r="R137" s="14"/>
    </row>
    <row r="138" spans="1:18" x14ac:dyDescent="0.25">
      <c r="A138" s="227" t="s">
        <v>252</v>
      </c>
      <c r="B138" s="68" t="s">
        <v>253</v>
      </c>
      <c r="C138" s="68"/>
      <c r="D138" s="68"/>
      <c r="E138" s="68"/>
      <c r="F138" s="22">
        <v>20</v>
      </c>
      <c r="G138" s="22" t="s">
        <v>101</v>
      </c>
      <c r="H138" s="76">
        <f t="shared" si="31"/>
        <v>1.9875</v>
      </c>
      <c r="I138" s="76">
        <f t="shared" si="32"/>
        <v>39.75</v>
      </c>
      <c r="J138" s="279">
        <v>404</v>
      </c>
      <c r="K138" s="279"/>
      <c r="L138" s="72" t="s">
        <v>198</v>
      </c>
      <c r="M138" s="7"/>
      <c r="N138" s="225">
        <v>1.25</v>
      </c>
      <c r="O138" s="226">
        <v>1.59</v>
      </c>
      <c r="P138" s="259"/>
      <c r="Q138" s="260"/>
      <c r="R138" s="14"/>
    </row>
    <row r="139" spans="1:18" x14ac:dyDescent="0.25">
      <c r="A139" s="227" t="s">
        <v>254</v>
      </c>
      <c r="B139" s="68" t="s">
        <v>256</v>
      </c>
      <c r="C139" s="68"/>
      <c r="D139" s="68"/>
      <c r="E139" s="68"/>
      <c r="F139" s="22">
        <v>250</v>
      </c>
      <c r="G139" s="22" t="s">
        <v>101</v>
      </c>
      <c r="H139" s="76">
        <f t="shared" si="31"/>
        <v>1.2</v>
      </c>
      <c r="I139" s="76">
        <f t="shared" si="32"/>
        <v>300</v>
      </c>
      <c r="J139" s="279">
        <v>983</v>
      </c>
      <c r="K139" s="279"/>
      <c r="L139" s="72" t="s">
        <v>198</v>
      </c>
      <c r="M139" s="7"/>
      <c r="N139" s="225">
        <v>1.25</v>
      </c>
      <c r="O139" s="226">
        <v>0.96</v>
      </c>
      <c r="P139" s="259"/>
      <c r="Q139" s="260"/>
      <c r="R139" s="14"/>
    </row>
    <row r="140" spans="1:18" x14ac:dyDescent="0.25">
      <c r="A140" s="227" t="s">
        <v>255</v>
      </c>
      <c r="B140" s="68" t="s">
        <v>258</v>
      </c>
      <c r="C140" s="68"/>
      <c r="D140" s="68"/>
      <c r="E140" s="68"/>
      <c r="F140" s="22">
        <v>450</v>
      </c>
      <c r="G140" s="22" t="s">
        <v>101</v>
      </c>
      <c r="H140" s="76">
        <f t="shared" si="31"/>
        <v>1.6875</v>
      </c>
      <c r="I140" s="76">
        <f t="shared" si="32"/>
        <v>759.375</v>
      </c>
      <c r="J140" s="279">
        <v>984</v>
      </c>
      <c r="K140" s="279"/>
      <c r="L140" s="72" t="s">
        <v>198</v>
      </c>
      <c r="M140" s="7"/>
      <c r="N140" s="225">
        <v>1.25</v>
      </c>
      <c r="O140" s="226">
        <v>1.35</v>
      </c>
      <c r="P140" s="259"/>
      <c r="Q140" s="260"/>
      <c r="R140" s="14"/>
    </row>
    <row r="141" spans="1:18" x14ac:dyDescent="0.25">
      <c r="A141" s="227" t="s">
        <v>257</v>
      </c>
      <c r="B141" s="68" t="s">
        <v>261</v>
      </c>
      <c r="C141" s="68"/>
      <c r="D141" s="68"/>
      <c r="E141" s="68"/>
      <c r="F141" s="22">
        <v>21</v>
      </c>
      <c r="G141" s="22" t="s">
        <v>129</v>
      </c>
      <c r="H141" s="76">
        <f t="shared" si="31"/>
        <v>6.875</v>
      </c>
      <c r="I141" s="76">
        <f t="shared" si="32"/>
        <v>144.375</v>
      </c>
      <c r="J141" s="279">
        <v>7528</v>
      </c>
      <c r="K141" s="279"/>
      <c r="L141" s="72" t="s">
        <v>198</v>
      </c>
      <c r="M141" s="7"/>
      <c r="N141" s="225">
        <v>1.25</v>
      </c>
      <c r="O141" s="226">
        <v>5.5</v>
      </c>
      <c r="P141" s="259"/>
      <c r="Q141" s="260"/>
      <c r="R141" s="14"/>
    </row>
    <row r="142" spans="1:18" x14ac:dyDescent="0.25">
      <c r="A142" s="227" t="s">
        <v>259</v>
      </c>
      <c r="B142" s="68" t="s">
        <v>263</v>
      </c>
      <c r="C142" s="68"/>
      <c r="D142" s="68"/>
      <c r="E142" s="68"/>
      <c r="F142" s="22">
        <v>5</v>
      </c>
      <c r="G142" s="22" t="s">
        <v>129</v>
      </c>
      <c r="H142" s="76">
        <f t="shared" si="31"/>
        <v>4.4249999999999998</v>
      </c>
      <c r="I142" s="76">
        <f t="shared" si="32"/>
        <v>22.125</v>
      </c>
      <c r="J142" s="279">
        <v>7564</v>
      </c>
      <c r="K142" s="279"/>
      <c r="L142" s="72" t="s">
        <v>198</v>
      </c>
      <c r="M142" s="7"/>
      <c r="N142" s="225">
        <v>1.25</v>
      </c>
      <c r="O142" s="226">
        <v>3.54</v>
      </c>
      <c r="P142" s="259"/>
      <c r="Q142" s="260"/>
      <c r="R142" s="14"/>
    </row>
    <row r="143" spans="1:18" ht="22.5" customHeight="1" x14ac:dyDescent="0.25">
      <c r="A143" s="227" t="s">
        <v>260</v>
      </c>
      <c r="B143" s="89" t="s">
        <v>265</v>
      </c>
      <c r="C143" s="89"/>
      <c r="D143" s="89"/>
      <c r="E143" s="89"/>
      <c r="F143" s="22">
        <v>6</v>
      </c>
      <c r="G143" s="22" t="s">
        <v>129</v>
      </c>
      <c r="H143" s="76">
        <f t="shared" si="31"/>
        <v>10.2125</v>
      </c>
      <c r="I143" s="76">
        <f t="shared" si="32"/>
        <v>61.275000000000006</v>
      </c>
      <c r="J143" s="279">
        <v>7562</v>
      </c>
      <c r="K143" s="279"/>
      <c r="L143" s="72" t="s">
        <v>198</v>
      </c>
      <c r="M143" s="7"/>
      <c r="N143" s="225">
        <v>1.25</v>
      </c>
      <c r="O143" s="226">
        <v>8.17</v>
      </c>
      <c r="P143" s="259"/>
      <c r="Q143" s="260"/>
      <c r="R143" s="14"/>
    </row>
    <row r="144" spans="1:18" ht="22.5" customHeight="1" x14ac:dyDescent="0.25">
      <c r="A144" s="227" t="s">
        <v>262</v>
      </c>
      <c r="B144" s="89" t="s">
        <v>290</v>
      </c>
      <c r="C144" s="89"/>
      <c r="D144" s="89"/>
      <c r="E144" s="89"/>
      <c r="F144" s="22">
        <v>1</v>
      </c>
      <c r="G144" s="22" t="s">
        <v>129</v>
      </c>
      <c r="H144" s="76">
        <f t="shared" si="31"/>
        <v>16.3125</v>
      </c>
      <c r="I144" s="76">
        <f t="shared" si="32"/>
        <v>16.3125</v>
      </c>
      <c r="J144" s="279">
        <v>7558</v>
      </c>
      <c r="K144" s="279"/>
      <c r="L144" s="72" t="s">
        <v>198</v>
      </c>
      <c r="M144" s="7"/>
      <c r="N144" s="225">
        <v>1.25</v>
      </c>
      <c r="O144" s="226">
        <v>13.05</v>
      </c>
      <c r="P144" s="259"/>
      <c r="Q144" s="260"/>
      <c r="R144" s="14"/>
    </row>
    <row r="145" spans="1:18" x14ac:dyDescent="0.25">
      <c r="A145" s="227" t="s">
        <v>264</v>
      </c>
      <c r="B145" s="68" t="s">
        <v>268</v>
      </c>
      <c r="C145" s="68"/>
      <c r="D145" s="68"/>
      <c r="E145" s="68"/>
      <c r="F145" s="22">
        <v>4</v>
      </c>
      <c r="G145" s="22" t="s">
        <v>129</v>
      </c>
      <c r="H145" s="76">
        <f t="shared" si="31"/>
        <v>9.6125000000000007</v>
      </c>
      <c r="I145" s="76">
        <f t="shared" si="32"/>
        <v>38.450000000000003</v>
      </c>
      <c r="J145" s="279">
        <v>20008</v>
      </c>
      <c r="K145" s="279"/>
      <c r="L145" s="72" t="s">
        <v>198</v>
      </c>
      <c r="M145" s="7"/>
      <c r="N145" s="225">
        <v>1.25</v>
      </c>
      <c r="O145" s="226">
        <v>7.69</v>
      </c>
      <c r="P145" s="259"/>
      <c r="Q145" s="260"/>
      <c r="R145" s="14"/>
    </row>
    <row r="146" spans="1:18" x14ac:dyDescent="0.25">
      <c r="A146" s="227" t="s">
        <v>266</v>
      </c>
      <c r="B146" s="68" t="s">
        <v>291</v>
      </c>
      <c r="C146" s="68"/>
      <c r="D146" s="68"/>
      <c r="E146" s="68"/>
      <c r="F146" s="22">
        <v>1</v>
      </c>
      <c r="G146" s="22" t="s">
        <v>129</v>
      </c>
      <c r="H146" s="76">
        <f t="shared" si="31"/>
        <v>7.5625</v>
      </c>
      <c r="I146" s="76">
        <f t="shared" si="32"/>
        <v>7.5625</v>
      </c>
      <c r="J146" s="279">
        <v>14544</v>
      </c>
      <c r="K146" s="279"/>
      <c r="L146" s="72" t="s">
        <v>198</v>
      </c>
      <c r="M146" s="7"/>
      <c r="N146" s="225">
        <v>1.25</v>
      </c>
      <c r="O146" s="226">
        <v>6.05</v>
      </c>
      <c r="P146" s="259"/>
      <c r="Q146" s="260"/>
      <c r="R146" s="14"/>
    </row>
    <row r="147" spans="1:18" x14ac:dyDescent="0.25">
      <c r="A147" s="227" t="s">
        <v>267</v>
      </c>
      <c r="B147" s="229" t="s">
        <v>272</v>
      </c>
      <c r="C147" s="68"/>
      <c r="D147" s="68"/>
      <c r="E147" s="68"/>
      <c r="F147" s="22">
        <v>220</v>
      </c>
      <c r="G147" s="22" t="s">
        <v>101</v>
      </c>
      <c r="H147" s="76">
        <f t="shared" si="31"/>
        <v>1.2749999999999999</v>
      </c>
      <c r="I147" s="76">
        <f t="shared" si="32"/>
        <v>280.5</v>
      </c>
      <c r="J147" s="230">
        <v>2689</v>
      </c>
      <c r="K147" s="230"/>
      <c r="L147" s="72" t="s">
        <v>198</v>
      </c>
      <c r="M147" s="7"/>
      <c r="N147" s="225">
        <v>1.25</v>
      </c>
      <c r="O147" s="226">
        <v>1.02</v>
      </c>
      <c r="P147" s="259"/>
      <c r="Q147" s="260"/>
      <c r="R147" s="14"/>
    </row>
    <row r="148" spans="1:18" x14ac:dyDescent="0.25">
      <c r="A148" s="227" t="s">
        <v>269</v>
      </c>
      <c r="B148" s="229" t="s">
        <v>274</v>
      </c>
      <c r="C148" s="68"/>
      <c r="D148" s="68"/>
      <c r="E148" s="68"/>
      <c r="F148" s="22">
        <v>2</v>
      </c>
      <c r="G148" s="22" t="s">
        <v>101</v>
      </c>
      <c r="H148" s="76">
        <f t="shared" si="31"/>
        <v>2.1</v>
      </c>
      <c r="I148" s="76">
        <f t="shared" si="32"/>
        <v>4.2</v>
      </c>
      <c r="J148" s="230">
        <v>2674</v>
      </c>
      <c r="K148" s="230"/>
      <c r="L148" s="72" t="s">
        <v>198</v>
      </c>
      <c r="M148" s="7"/>
      <c r="N148" s="225">
        <v>1.25</v>
      </c>
      <c r="O148" s="226">
        <v>1.68</v>
      </c>
      <c r="P148" s="259"/>
      <c r="Q148" s="260"/>
      <c r="R148" s="14"/>
    </row>
    <row r="149" spans="1:18" ht="24" customHeight="1" x14ac:dyDescent="0.25">
      <c r="A149" s="227" t="s">
        <v>270</v>
      </c>
      <c r="B149" s="89" t="s">
        <v>277</v>
      </c>
      <c r="C149" s="89"/>
      <c r="D149" s="89"/>
      <c r="E149" s="89"/>
      <c r="F149" s="22">
        <v>16</v>
      </c>
      <c r="G149" s="22" t="s">
        <v>129</v>
      </c>
      <c r="H149" s="76">
        <f t="shared" si="31"/>
        <v>62.012500000000003</v>
      </c>
      <c r="I149" s="76">
        <f t="shared" si="32"/>
        <v>992.2</v>
      </c>
      <c r="J149" s="279">
        <v>14646</v>
      </c>
      <c r="K149" s="279"/>
      <c r="L149" s="72" t="s">
        <v>198</v>
      </c>
      <c r="M149" s="7"/>
      <c r="N149" s="225">
        <v>1.25</v>
      </c>
      <c r="O149" s="226">
        <v>49.61</v>
      </c>
      <c r="P149" s="259"/>
      <c r="Q149" s="260"/>
      <c r="R149" s="14"/>
    </row>
    <row r="150" spans="1:18" ht="24" customHeight="1" x14ac:dyDescent="0.25">
      <c r="A150" s="227" t="s">
        <v>271</v>
      </c>
      <c r="B150" s="280" t="s">
        <v>279</v>
      </c>
      <c r="C150" s="280"/>
      <c r="D150" s="280"/>
      <c r="E150" s="280"/>
      <c r="F150" s="22">
        <v>4</v>
      </c>
      <c r="G150" s="22" t="s">
        <v>129</v>
      </c>
      <c r="H150" s="76">
        <f t="shared" si="31"/>
        <v>126.325</v>
      </c>
      <c r="I150" s="76">
        <f t="shared" si="32"/>
        <v>505.3</v>
      </c>
      <c r="J150" s="230">
        <v>3812</v>
      </c>
      <c r="K150" s="230"/>
      <c r="L150" s="72" t="s">
        <v>198</v>
      </c>
      <c r="M150" s="7"/>
      <c r="N150" s="225">
        <v>1.25</v>
      </c>
      <c r="O150" s="226">
        <v>101.06</v>
      </c>
      <c r="P150" s="259"/>
      <c r="Q150" s="260"/>
      <c r="R150" s="14"/>
    </row>
    <row r="151" spans="1:18" ht="25.5" customHeight="1" x14ac:dyDescent="0.25">
      <c r="A151" s="227" t="s">
        <v>273</v>
      </c>
      <c r="B151" s="89" t="s">
        <v>281</v>
      </c>
      <c r="C151" s="89"/>
      <c r="D151" s="89"/>
      <c r="E151" s="89"/>
      <c r="F151" s="22">
        <v>2</v>
      </c>
      <c r="G151" s="22" t="s">
        <v>129</v>
      </c>
      <c r="H151" s="76">
        <f t="shared" si="31"/>
        <v>119.9375</v>
      </c>
      <c r="I151" s="76">
        <f t="shared" si="32"/>
        <v>239.875</v>
      </c>
      <c r="J151" s="279">
        <v>3786</v>
      </c>
      <c r="K151" s="279"/>
      <c r="L151" s="72" t="s">
        <v>198</v>
      </c>
      <c r="M151" s="7"/>
      <c r="N151" s="225">
        <v>1.25</v>
      </c>
      <c r="O151" s="226">
        <v>95.95</v>
      </c>
      <c r="P151" s="259"/>
      <c r="Q151" s="260"/>
      <c r="R151" s="14"/>
    </row>
    <row r="152" spans="1:18" ht="25.5" customHeight="1" x14ac:dyDescent="0.25">
      <c r="A152" s="227" t="s">
        <v>275</v>
      </c>
      <c r="B152" s="89" t="s">
        <v>292</v>
      </c>
      <c r="C152" s="89"/>
      <c r="D152" s="89"/>
      <c r="E152" s="89"/>
      <c r="F152" s="22">
        <v>2</v>
      </c>
      <c r="G152" s="22" t="s">
        <v>129</v>
      </c>
      <c r="H152" s="76">
        <f t="shared" si="31"/>
        <v>132.05000000000001</v>
      </c>
      <c r="I152" s="76">
        <f t="shared" si="32"/>
        <v>264.10000000000002</v>
      </c>
      <c r="J152" s="279">
        <v>3785</v>
      </c>
      <c r="K152" s="279"/>
      <c r="L152" s="72" t="s">
        <v>198</v>
      </c>
      <c r="M152" s="7"/>
      <c r="N152" s="225">
        <v>1.25</v>
      </c>
      <c r="O152" s="226">
        <v>105.64</v>
      </c>
      <c r="P152" s="259"/>
      <c r="Q152" s="260"/>
      <c r="R152" s="14"/>
    </row>
    <row r="153" spans="1:18" x14ac:dyDescent="0.25">
      <c r="A153" s="227" t="s">
        <v>276</v>
      </c>
      <c r="B153" s="68" t="s">
        <v>283</v>
      </c>
      <c r="C153" s="68"/>
      <c r="D153" s="68"/>
      <c r="E153" s="68"/>
      <c r="F153" s="22">
        <v>5</v>
      </c>
      <c r="G153" s="22" t="s">
        <v>129</v>
      </c>
      <c r="H153" s="76">
        <f t="shared" si="31"/>
        <v>27.524999999999999</v>
      </c>
      <c r="I153" s="76">
        <f t="shared" si="32"/>
        <v>137.625</v>
      </c>
      <c r="J153" s="279" t="s">
        <v>284</v>
      </c>
      <c r="K153" s="279"/>
      <c r="L153" s="72" t="s">
        <v>198</v>
      </c>
      <c r="M153" s="7"/>
      <c r="N153" s="225">
        <v>1.25</v>
      </c>
      <c r="O153" s="226">
        <v>22.02</v>
      </c>
      <c r="P153" s="259"/>
      <c r="Q153" s="260"/>
      <c r="R153" s="14"/>
    </row>
    <row r="154" spans="1:18" x14ac:dyDescent="0.25">
      <c r="A154" s="227" t="s">
        <v>278</v>
      </c>
      <c r="B154" s="83" t="s">
        <v>285</v>
      </c>
      <c r="C154" s="84"/>
      <c r="D154" s="84"/>
      <c r="E154" s="85"/>
      <c r="F154" s="22">
        <v>5</v>
      </c>
      <c r="G154" s="22" t="s">
        <v>129</v>
      </c>
      <c r="H154" s="76">
        <f t="shared" si="31"/>
        <v>5.5374999999999996</v>
      </c>
      <c r="I154" s="76">
        <f t="shared" si="32"/>
        <v>27.6875</v>
      </c>
      <c r="J154" s="279">
        <v>3753</v>
      </c>
      <c r="K154" s="279"/>
      <c r="L154" s="72" t="s">
        <v>198</v>
      </c>
      <c r="M154" s="7"/>
      <c r="N154" s="225">
        <v>1.25</v>
      </c>
      <c r="O154" s="226">
        <v>4.43</v>
      </c>
      <c r="P154" s="259"/>
      <c r="Q154" s="260"/>
      <c r="R154" s="14"/>
    </row>
    <row r="155" spans="1:18" ht="25.5" customHeight="1" x14ac:dyDescent="0.25">
      <c r="A155" s="227" t="s">
        <v>280</v>
      </c>
      <c r="B155" s="89" t="s">
        <v>286</v>
      </c>
      <c r="C155" s="89"/>
      <c r="D155" s="89"/>
      <c r="E155" s="89"/>
      <c r="F155" s="22">
        <v>1</v>
      </c>
      <c r="G155" s="22" t="s">
        <v>129</v>
      </c>
      <c r="H155" s="76">
        <f t="shared" si="31"/>
        <v>1171.5875000000001</v>
      </c>
      <c r="I155" s="76">
        <f t="shared" si="32"/>
        <v>1171.5875000000001</v>
      </c>
      <c r="J155" s="279">
        <v>9540</v>
      </c>
      <c r="K155" s="279"/>
      <c r="L155" s="72" t="s">
        <v>198</v>
      </c>
      <c r="M155" s="7"/>
      <c r="N155" s="225">
        <v>1.25</v>
      </c>
      <c r="O155" s="226">
        <v>937.27</v>
      </c>
      <c r="P155" s="259"/>
      <c r="Q155" s="260"/>
      <c r="R155" s="14"/>
    </row>
    <row r="156" spans="1:18" ht="27" customHeight="1" x14ac:dyDescent="0.25">
      <c r="A156" s="227" t="s">
        <v>282</v>
      </c>
      <c r="B156" s="89" t="s">
        <v>287</v>
      </c>
      <c r="C156" s="89"/>
      <c r="D156" s="89"/>
      <c r="E156" s="89"/>
      <c r="F156" s="22">
        <v>1</v>
      </c>
      <c r="G156" s="22" t="s">
        <v>129</v>
      </c>
      <c r="H156" s="76">
        <f t="shared" si="31"/>
        <v>56.050000000000004</v>
      </c>
      <c r="I156" s="76">
        <f t="shared" si="32"/>
        <v>56.050000000000004</v>
      </c>
      <c r="J156" s="279">
        <v>84402</v>
      </c>
      <c r="K156" s="279"/>
      <c r="L156" s="72" t="s">
        <v>198</v>
      </c>
      <c r="M156" s="7"/>
      <c r="N156" s="225">
        <v>1.25</v>
      </c>
      <c r="O156" s="226">
        <v>44.84</v>
      </c>
      <c r="P156" s="259"/>
      <c r="Q156" s="260"/>
      <c r="R156" s="14"/>
    </row>
    <row r="157" spans="1:18" x14ac:dyDescent="0.25">
      <c r="A157" s="227"/>
      <c r="B157" s="231"/>
      <c r="C157" s="232"/>
      <c r="D157" s="232"/>
      <c r="E157" s="232"/>
      <c r="F157" s="232"/>
      <c r="G157" s="232"/>
      <c r="H157" s="233"/>
      <c r="I157" s="234">
        <f>SUM(I131:I156)</f>
        <v>5274.7250000000004</v>
      </c>
      <c r="J157" s="231"/>
      <c r="K157" s="232"/>
      <c r="L157" s="235"/>
      <c r="M157" s="7"/>
      <c r="N157" s="225"/>
      <c r="O157" s="226"/>
      <c r="P157" s="259"/>
      <c r="Q157" s="260"/>
      <c r="R157" s="14"/>
    </row>
    <row r="158" spans="1:18" x14ac:dyDescent="0.25">
      <c r="A158" s="236">
        <v>13</v>
      </c>
      <c r="B158" s="118" t="s">
        <v>288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332"/>
      <c r="M158" s="7"/>
      <c r="N158" s="225"/>
      <c r="O158" s="226"/>
      <c r="P158" s="259"/>
      <c r="Q158" s="260"/>
      <c r="R158" s="14"/>
    </row>
    <row r="159" spans="1:18" x14ac:dyDescent="0.25">
      <c r="A159" s="227" t="s">
        <v>180</v>
      </c>
      <c r="B159" s="68" t="s">
        <v>289</v>
      </c>
      <c r="C159" s="68"/>
      <c r="D159" s="68"/>
      <c r="E159" s="68"/>
      <c r="F159" s="73">
        <v>2</v>
      </c>
      <c r="G159" s="73" t="s">
        <v>129</v>
      </c>
      <c r="H159" s="282">
        <f t="shared" si="31"/>
        <v>122.46250000000001</v>
      </c>
      <c r="I159" s="282">
        <f t="shared" si="32"/>
        <v>244.92500000000001</v>
      </c>
      <c r="J159" s="281">
        <v>72553</v>
      </c>
      <c r="K159" s="281"/>
      <c r="L159" s="72" t="s">
        <v>198</v>
      </c>
      <c r="M159" s="7"/>
      <c r="N159" s="225">
        <v>1.25</v>
      </c>
      <c r="O159" s="226">
        <v>97.97</v>
      </c>
      <c r="P159" s="259"/>
      <c r="Q159" s="260"/>
      <c r="R159" s="14"/>
    </row>
    <row r="160" spans="1:18" ht="15.75" thickBot="1" x14ac:dyDescent="0.3">
      <c r="A160" s="337"/>
      <c r="B160" s="293"/>
      <c r="C160" s="294"/>
      <c r="D160" s="294"/>
      <c r="E160" s="294"/>
      <c r="F160" s="294"/>
      <c r="G160" s="294"/>
      <c r="H160" s="295"/>
      <c r="I160" s="23">
        <f>SUM(I159)</f>
        <v>244.92500000000001</v>
      </c>
      <c r="J160" s="105"/>
      <c r="K160" s="106"/>
      <c r="L160" s="338"/>
      <c r="M160" s="7"/>
      <c r="N160" s="247"/>
      <c r="O160" s="262"/>
      <c r="P160" s="259"/>
      <c r="Q160" s="260"/>
      <c r="R160" s="14"/>
    </row>
    <row r="161" spans="1:18" x14ac:dyDescent="0.25">
      <c r="A161" s="236">
        <v>14</v>
      </c>
      <c r="B161" s="118" t="s">
        <v>98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332"/>
      <c r="M161" s="7"/>
      <c r="N161" s="247"/>
      <c r="O161" s="262"/>
      <c r="P161" s="259"/>
      <c r="Q161" s="260"/>
      <c r="R161" s="14"/>
    </row>
    <row r="162" spans="1:18" x14ac:dyDescent="0.25">
      <c r="A162" s="339" t="s">
        <v>180</v>
      </c>
      <c r="B162" s="87" t="s">
        <v>117</v>
      </c>
      <c r="C162" s="87"/>
      <c r="D162" s="87"/>
      <c r="E162" s="87"/>
      <c r="F162" s="27">
        <v>111.41</v>
      </c>
      <c r="G162" s="22" t="s">
        <v>8</v>
      </c>
      <c r="H162" s="76">
        <f>N162*O162</f>
        <v>1.675</v>
      </c>
      <c r="I162" s="76">
        <f>F162*H162</f>
        <v>186.61175</v>
      </c>
      <c r="J162" s="90" t="s">
        <v>118</v>
      </c>
      <c r="K162" s="90"/>
      <c r="L162" s="72" t="s">
        <v>198</v>
      </c>
      <c r="M162" s="7"/>
      <c r="N162" s="247">
        <v>1.25</v>
      </c>
      <c r="O162" s="262">
        <v>1.34</v>
      </c>
      <c r="P162" s="259"/>
      <c r="Q162" s="260"/>
      <c r="R162" s="14"/>
    </row>
    <row r="163" spans="1:18" x14ac:dyDescent="0.25">
      <c r="A163" s="337"/>
      <c r="B163" s="302"/>
      <c r="C163" s="302"/>
      <c r="D163" s="302"/>
      <c r="E163" s="302"/>
      <c r="F163" s="302"/>
      <c r="G163" s="302"/>
      <c r="H163" s="302"/>
      <c r="I163" s="303">
        <f>SUM(I162:I162)</f>
        <v>186.61175</v>
      </c>
      <c r="J163" s="304"/>
      <c r="K163" s="305"/>
      <c r="L163" s="340"/>
      <c r="M163" s="7"/>
      <c r="N163" s="270"/>
      <c r="O163" s="271"/>
      <c r="P163" s="260"/>
      <c r="Q163" s="260"/>
      <c r="R163" s="14"/>
    </row>
    <row r="164" spans="1:18" ht="15.75" customHeight="1" thickBot="1" x14ac:dyDescent="0.3">
      <c r="A164" s="298" t="s">
        <v>293</v>
      </c>
      <c r="B164" s="299"/>
      <c r="C164" s="299"/>
      <c r="D164" s="299"/>
      <c r="E164" s="299"/>
      <c r="F164" s="299"/>
      <c r="G164" s="299"/>
      <c r="H164" s="299"/>
      <c r="I164" s="306" t="s">
        <v>48</v>
      </c>
      <c r="J164" s="307">
        <f>SUM(I22,I35,I47,I50,I58,I67,I72,I77,I83,I108,I129,I157,I160,I163)</f>
        <v>118967.48587500001</v>
      </c>
      <c r="K164" s="307"/>
      <c r="L164" s="308"/>
      <c r="M164" s="7"/>
      <c r="N164" s="270"/>
      <c r="O164" s="272"/>
      <c r="P164" s="260"/>
      <c r="Q164" s="260"/>
      <c r="R164" s="14"/>
    </row>
    <row r="165" spans="1:18" ht="15.75" customHeight="1" thickBot="1" x14ac:dyDescent="0.3">
      <c r="A165" s="159"/>
      <c r="B165" s="160"/>
      <c r="C165" s="160"/>
      <c r="D165" s="160"/>
      <c r="E165" s="160"/>
      <c r="F165" s="160"/>
      <c r="G165" s="160"/>
      <c r="H165" s="160"/>
      <c r="I165" s="309"/>
      <c r="J165" s="300"/>
      <c r="K165" s="300"/>
      <c r="L165" s="301"/>
      <c r="M165" s="7"/>
      <c r="N165" s="270"/>
      <c r="O165" s="272"/>
      <c r="P165" s="260"/>
      <c r="Q165" s="260"/>
      <c r="R165" s="14"/>
    </row>
    <row r="166" spans="1:18" x14ac:dyDescent="0.25">
      <c r="N166" s="260"/>
      <c r="O166" s="273"/>
      <c r="P166" s="260"/>
      <c r="Q166" s="260"/>
      <c r="R166" s="14"/>
    </row>
    <row r="167" spans="1:18" x14ac:dyDescent="0.25">
      <c r="A167" s="107" t="s">
        <v>123</v>
      </c>
      <c r="B167" s="107"/>
      <c r="C167" s="107"/>
      <c r="D167" s="107"/>
      <c r="E167" s="107"/>
      <c r="F167" s="107"/>
      <c r="G167" s="107"/>
      <c r="H167" s="107"/>
      <c r="N167" s="260"/>
      <c r="O167" s="273"/>
      <c r="P167" s="260"/>
      <c r="Q167" s="260"/>
      <c r="R167" s="14"/>
    </row>
    <row r="168" spans="1:18" x14ac:dyDescent="0.25">
      <c r="B168" s="297"/>
      <c r="C168" s="297"/>
      <c r="D168" s="107" t="s">
        <v>297</v>
      </c>
      <c r="E168" s="107"/>
      <c r="F168" s="297"/>
      <c r="G168" s="297"/>
      <c r="H168" s="297"/>
      <c r="N168" s="260"/>
      <c r="O168" s="273"/>
      <c r="P168" s="260"/>
      <c r="Q168" s="260"/>
      <c r="R168" s="14"/>
    </row>
    <row r="169" spans="1:18" x14ac:dyDescent="0.25">
      <c r="D169" s="296" t="s">
        <v>298</v>
      </c>
      <c r="E169" s="296"/>
      <c r="N169" s="260"/>
      <c r="O169" s="273"/>
      <c r="P169" s="260"/>
      <c r="Q169" s="260"/>
      <c r="R169" s="14"/>
    </row>
    <row r="170" spans="1:18" x14ac:dyDescent="0.25">
      <c r="N170" s="260"/>
      <c r="O170" s="273"/>
      <c r="P170" s="260"/>
      <c r="Q170" s="260"/>
      <c r="R170" s="14"/>
    </row>
    <row r="171" spans="1:18" x14ac:dyDescent="0.25">
      <c r="N171" s="260"/>
      <c r="O171" s="273"/>
      <c r="P171" s="260"/>
      <c r="Q171" s="260"/>
      <c r="R171" s="14"/>
    </row>
    <row r="172" spans="1:18" x14ac:dyDescent="0.25">
      <c r="N172" s="260"/>
      <c r="O172" s="273"/>
      <c r="P172" s="260"/>
      <c r="Q172" s="260"/>
      <c r="R172" s="14"/>
    </row>
    <row r="173" spans="1:18" x14ac:dyDescent="0.25">
      <c r="N173" s="260"/>
      <c r="O173" s="273"/>
      <c r="P173" s="259"/>
      <c r="Q173" s="260"/>
      <c r="R173" s="14"/>
    </row>
    <row r="174" spans="1:18" x14ac:dyDescent="0.25">
      <c r="N174" s="260"/>
      <c r="O174" s="273"/>
      <c r="P174" s="259"/>
      <c r="Q174" s="260"/>
      <c r="R174" s="14"/>
    </row>
    <row r="175" spans="1:18" x14ac:dyDescent="0.25">
      <c r="N175" s="260"/>
      <c r="O175" s="273"/>
      <c r="P175" s="259"/>
      <c r="Q175" s="260"/>
      <c r="R175" s="14"/>
    </row>
    <row r="176" spans="1:18" x14ac:dyDescent="0.25">
      <c r="N176" s="260"/>
      <c r="O176" s="273"/>
      <c r="P176" s="259"/>
      <c r="Q176" s="260"/>
      <c r="R176" s="14"/>
    </row>
    <row r="177" spans="14:18" x14ac:dyDescent="0.25">
      <c r="N177" s="260"/>
      <c r="O177" s="273"/>
      <c r="P177" s="259"/>
      <c r="Q177" s="260"/>
      <c r="R177" s="14"/>
    </row>
    <row r="178" spans="14:18" x14ac:dyDescent="0.25">
      <c r="N178" s="260"/>
      <c r="O178" s="273"/>
      <c r="P178" s="259"/>
      <c r="Q178" s="260"/>
      <c r="R178" s="14"/>
    </row>
    <row r="179" spans="14:18" x14ac:dyDescent="0.25">
      <c r="N179" s="260"/>
      <c r="O179" s="273"/>
      <c r="P179" s="259"/>
      <c r="Q179" s="260"/>
      <c r="R179" s="14"/>
    </row>
    <row r="180" spans="14:18" x14ac:dyDescent="0.25">
      <c r="N180" s="260"/>
      <c r="O180" s="273"/>
      <c r="P180" s="259"/>
      <c r="Q180" s="260"/>
      <c r="R180" s="14"/>
    </row>
    <row r="181" spans="14:18" x14ac:dyDescent="0.25">
      <c r="N181" s="260"/>
      <c r="O181" s="273"/>
      <c r="P181" s="259"/>
      <c r="Q181" s="260"/>
      <c r="R181" s="14"/>
    </row>
    <row r="182" spans="14:18" ht="24.75" customHeight="1" x14ac:dyDescent="0.25">
      <c r="N182" s="260"/>
      <c r="O182" s="273"/>
      <c r="P182" s="259"/>
      <c r="Q182" s="260"/>
      <c r="R182" s="14"/>
    </row>
    <row r="183" spans="14:18" x14ac:dyDescent="0.25">
      <c r="N183" s="260"/>
      <c r="O183" s="273"/>
      <c r="P183" s="259"/>
      <c r="Q183" s="260"/>
      <c r="R183" s="14"/>
    </row>
    <row r="184" spans="14:18" x14ac:dyDescent="0.25">
      <c r="N184" s="260"/>
      <c r="O184" s="273"/>
      <c r="P184" s="259"/>
      <c r="Q184" s="260"/>
      <c r="R184" s="14"/>
    </row>
    <row r="185" spans="14:18" ht="25.5" customHeight="1" x14ac:dyDescent="0.25">
      <c r="N185" s="260"/>
      <c r="O185" s="273"/>
      <c r="P185" s="259"/>
      <c r="Q185" s="260"/>
      <c r="R185" s="14"/>
    </row>
    <row r="186" spans="14:18" x14ac:dyDescent="0.25">
      <c r="N186" s="260"/>
      <c r="O186" s="273"/>
      <c r="P186" s="259"/>
      <c r="Q186" s="260"/>
      <c r="R186" s="14"/>
    </row>
    <row r="187" spans="14:18" x14ac:dyDescent="0.25">
      <c r="N187" s="260"/>
      <c r="O187" s="273"/>
      <c r="P187" s="259"/>
      <c r="Q187" s="260"/>
      <c r="R187" s="14"/>
    </row>
    <row r="188" spans="14:18" ht="24" customHeight="1" x14ac:dyDescent="0.25">
      <c r="N188" s="260"/>
      <c r="O188" s="273"/>
      <c r="P188" s="259"/>
      <c r="Q188" s="260"/>
      <c r="R188" s="14"/>
    </row>
    <row r="189" spans="14:18" ht="24" customHeight="1" x14ac:dyDescent="0.25">
      <c r="N189" s="260"/>
      <c r="O189" s="273"/>
      <c r="P189" s="259"/>
      <c r="Q189" s="260"/>
      <c r="R189" s="14"/>
    </row>
    <row r="190" spans="14:18" x14ac:dyDescent="0.25">
      <c r="N190" s="260"/>
      <c r="O190" s="273"/>
      <c r="P190" s="259"/>
      <c r="Q190" s="260"/>
      <c r="R190" s="14"/>
    </row>
    <row r="191" spans="14:18" x14ac:dyDescent="0.25">
      <c r="N191" s="260"/>
      <c r="O191" s="273"/>
      <c r="P191" s="259"/>
      <c r="Q191" s="260"/>
      <c r="R191" s="14"/>
    </row>
    <row r="192" spans="14:18" x14ac:dyDescent="0.25">
      <c r="N192" s="260"/>
      <c r="O192" s="273"/>
      <c r="P192" s="259"/>
      <c r="Q192" s="260"/>
      <c r="R192" s="14"/>
    </row>
    <row r="193" spans="14:18" x14ac:dyDescent="0.25">
      <c r="N193" s="260"/>
      <c r="O193" s="273"/>
      <c r="P193" s="259"/>
      <c r="Q193" s="260"/>
      <c r="R193" s="14"/>
    </row>
    <row r="194" spans="14:18" x14ac:dyDescent="0.25">
      <c r="N194" s="260"/>
      <c r="O194" s="273"/>
      <c r="P194" s="259"/>
      <c r="Q194" s="260"/>
      <c r="R194" s="14"/>
    </row>
    <row r="195" spans="14:18" ht="23.25" customHeight="1" x14ac:dyDescent="0.25">
      <c r="N195" s="260"/>
      <c r="O195" s="273"/>
      <c r="P195" s="259"/>
      <c r="Q195" s="260"/>
      <c r="R195" s="14"/>
    </row>
    <row r="196" spans="14:18" ht="24" customHeight="1" x14ac:dyDescent="0.25">
      <c r="N196" s="260"/>
      <c r="O196" s="273"/>
      <c r="P196" s="259"/>
      <c r="Q196" s="260"/>
      <c r="R196" s="14"/>
    </row>
    <row r="197" spans="14:18" ht="25.5" customHeight="1" x14ac:dyDescent="0.25">
      <c r="N197" s="260"/>
      <c r="O197" s="273"/>
      <c r="P197" s="259"/>
      <c r="Q197" s="260"/>
      <c r="R197" s="14"/>
    </row>
    <row r="198" spans="14:18" ht="27" customHeight="1" x14ac:dyDescent="0.25">
      <c r="N198" s="260"/>
      <c r="O198" s="273"/>
      <c r="P198" s="259"/>
      <c r="Q198" s="260"/>
      <c r="R198" s="14"/>
    </row>
    <row r="199" spans="14:18" x14ac:dyDescent="0.25">
      <c r="N199" s="260"/>
      <c r="O199" s="273"/>
      <c r="P199" s="259"/>
      <c r="Q199" s="260"/>
      <c r="R199" s="14"/>
    </row>
    <row r="200" spans="14:18" x14ac:dyDescent="0.25">
      <c r="N200" s="14"/>
      <c r="O200" s="16"/>
      <c r="P200" s="48"/>
      <c r="Q200" s="14"/>
      <c r="R200" s="14"/>
    </row>
    <row r="201" spans="14:18" ht="27" customHeight="1" x14ac:dyDescent="0.25">
      <c r="P201" s="48"/>
    </row>
    <row r="202" spans="14:18" ht="27" customHeight="1" x14ac:dyDescent="0.25">
      <c r="P202" s="48"/>
    </row>
    <row r="203" spans="14:18" x14ac:dyDescent="0.25">
      <c r="P203" s="48"/>
    </row>
    <row r="204" spans="14:18" x14ac:dyDescent="0.25">
      <c r="P204" s="48"/>
    </row>
    <row r="205" spans="14:18" x14ac:dyDescent="0.25">
      <c r="P205" s="48"/>
    </row>
  </sheetData>
  <mergeCells count="268">
    <mergeCell ref="B160:H160"/>
    <mergeCell ref="B163:H163"/>
    <mergeCell ref="D169:E169"/>
    <mergeCell ref="D168:E168"/>
    <mergeCell ref="A164:H164"/>
    <mergeCell ref="A165:H165"/>
    <mergeCell ref="J163:L163"/>
    <mergeCell ref="B158:L158"/>
    <mergeCell ref="B154:E154"/>
    <mergeCell ref="J159:K159"/>
    <mergeCell ref="B121:E121"/>
    <mergeCell ref="J121:K121"/>
    <mergeCell ref="J25:K25"/>
    <mergeCell ref="B28:E28"/>
    <mergeCell ref="B25:E25"/>
    <mergeCell ref="J69:K69"/>
    <mergeCell ref="J70:K70"/>
    <mergeCell ref="B22:H22"/>
    <mergeCell ref="B35:H35"/>
    <mergeCell ref="B47:H47"/>
    <mergeCell ref="B50:H50"/>
    <mergeCell ref="B58:H58"/>
    <mergeCell ref="B67:H67"/>
    <mergeCell ref="B72:H72"/>
    <mergeCell ref="B77:H77"/>
    <mergeCell ref="B83:H83"/>
    <mergeCell ref="B108:H108"/>
    <mergeCell ref="B129:H129"/>
    <mergeCell ref="J153:K153"/>
    <mergeCell ref="B155:E155"/>
    <mergeCell ref="J155:K155"/>
    <mergeCell ref="B156:E156"/>
    <mergeCell ref="J156:K156"/>
    <mergeCell ref="B157:H157"/>
    <mergeCell ref="J157:L157"/>
    <mergeCell ref="B152:E152"/>
    <mergeCell ref="J152:K152"/>
    <mergeCell ref="J154:K154"/>
    <mergeCell ref="J148:K148"/>
    <mergeCell ref="B149:E149"/>
    <mergeCell ref="J149:K149"/>
    <mergeCell ref="B150:E150"/>
    <mergeCell ref="J150:K150"/>
    <mergeCell ref="B151:E151"/>
    <mergeCell ref="J151:K151"/>
    <mergeCell ref="J142:K142"/>
    <mergeCell ref="B143:E143"/>
    <mergeCell ref="J143:K143"/>
    <mergeCell ref="B144:E144"/>
    <mergeCell ref="J144:K144"/>
    <mergeCell ref="J145:K145"/>
    <mergeCell ref="J146:K146"/>
    <mergeCell ref="J147:K147"/>
    <mergeCell ref="J137:K137"/>
    <mergeCell ref="J138:K138"/>
    <mergeCell ref="J139:K139"/>
    <mergeCell ref="J140:K140"/>
    <mergeCell ref="J141:K141"/>
    <mergeCell ref="B130:L130"/>
    <mergeCell ref="J131:K131"/>
    <mergeCell ref="J132:K132"/>
    <mergeCell ref="B133:E133"/>
    <mergeCell ref="J133:K133"/>
    <mergeCell ref="B134:E134"/>
    <mergeCell ref="J134:K134"/>
    <mergeCell ref="J135:K135"/>
    <mergeCell ref="J136:K136"/>
    <mergeCell ref="J128:K128"/>
    <mergeCell ref="J94:K94"/>
    <mergeCell ref="J111:K111"/>
    <mergeCell ref="B128:E128"/>
    <mergeCell ref="J113:K113"/>
    <mergeCell ref="J101:K101"/>
    <mergeCell ref="J104:K104"/>
    <mergeCell ref="J115:K115"/>
    <mergeCell ref="J116:K116"/>
    <mergeCell ref="J117:K117"/>
    <mergeCell ref="J118:K118"/>
    <mergeCell ref="J120:K120"/>
    <mergeCell ref="J122:K122"/>
    <mergeCell ref="B120:E120"/>
    <mergeCell ref="J123:K123"/>
    <mergeCell ref="J124:K124"/>
    <mergeCell ref="B116:E116"/>
    <mergeCell ref="B118:E118"/>
    <mergeCell ref="B115:E115"/>
    <mergeCell ref="J65:K65"/>
    <mergeCell ref="J67:L67"/>
    <mergeCell ref="B68:L68"/>
    <mergeCell ref="B65:E65"/>
    <mergeCell ref="B112:E112"/>
    <mergeCell ref="B82:E82"/>
    <mergeCell ref="J82:K82"/>
    <mergeCell ref="J92:K92"/>
    <mergeCell ref="J93:K93"/>
    <mergeCell ref="J95:K95"/>
    <mergeCell ref="J96:K96"/>
    <mergeCell ref="J97:K97"/>
    <mergeCell ref="J98:K98"/>
    <mergeCell ref="B103:E103"/>
    <mergeCell ref="J99:K99"/>
    <mergeCell ref="B100:E100"/>
    <mergeCell ref="J100:K100"/>
    <mergeCell ref="A1:L1"/>
    <mergeCell ref="A2:L2"/>
    <mergeCell ref="A3:L3"/>
    <mergeCell ref="G5:K5"/>
    <mergeCell ref="A4:F6"/>
    <mergeCell ref="H4:K4"/>
    <mergeCell ref="I7:L7"/>
    <mergeCell ref="J26:K26"/>
    <mergeCell ref="J27:K27"/>
    <mergeCell ref="B26:E26"/>
    <mergeCell ref="B79:E79"/>
    <mergeCell ref="B110:E110"/>
    <mergeCell ref="B88:E88"/>
    <mergeCell ref="B81:E81"/>
    <mergeCell ref="B80:E80"/>
    <mergeCell ref="J80:K80"/>
    <mergeCell ref="B91:E91"/>
    <mergeCell ref="B92:E92"/>
    <mergeCell ref="I164:I165"/>
    <mergeCell ref="J83:L83"/>
    <mergeCell ref="B84:L84"/>
    <mergeCell ref="B98:E98"/>
    <mergeCell ref="B99:E99"/>
    <mergeCell ref="J103:K103"/>
    <mergeCell ref="J79:K79"/>
    <mergeCell ref="J112:K112"/>
    <mergeCell ref="B85:E85"/>
    <mergeCell ref="B86:E86"/>
    <mergeCell ref="B87:E87"/>
    <mergeCell ref="J102:K102"/>
    <mergeCell ref="J119:K119"/>
    <mergeCell ref="J90:K90"/>
    <mergeCell ref="J22:L22"/>
    <mergeCell ref="B23:L23"/>
    <mergeCell ref="J16:K16"/>
    <mergeCell ref="B19:E19"/>
    <mergeCell ref="J18:K18"/>
    <mergeCell ref="B18:E18"/>
    <mergeCell ref="J81:K81"/>
    <mergeCell ref="J86:K86"/>
    <mergeCell ref="B17:E17"/>
    <mergeCell ref="J17:K17"/>
    <mergeCell ref="B54:E54"/>
    <mergeCell ref="B66:E66"/>
    <mergeCell ref="B30:E30"/>
    <mergeCell ref="J30:K30"/>
    <mergeCell ref="B29:L29"/>
    <mergeCell ref="B37:L37"/>
    <mergeCell ref="B51:L51"/>
    <mergeCell ref="B59:L59"/>
    <mergeCell ref="J85:K85"/>
    <mergeCell ref="B42:L42"/>
    <mergeCell ref="B49:E49"/>
    <mergeCell ref="B48:L48"/>
    <mergeCell ref="J38:K38"/>
    <mergeCell ref="B43:E43"/>
    <mergeCell ref="J28:K28"/>
    <mergeCell ref="B31:E31"/>
    <mergeCell ref="J31:K31"/>
    <mergeCell ref="B32:E32"/>
    <mergeCell ref="J35:L35"/>
    <mergeCell ref="J105:K105"/>
    <mergeCell ref="J106:K106"/>
    <mergeCell ref="J91:K91"/>
    <mergeCell ref="J49:K49"/>
    <mergeCell ref="B36:L36"/>
    <mergeCell ref="J66:K66"/>
    <mergeCell ref="J43:K43"/>
    <mergeCell ref="B34:E34"/>
    <mergeCell ref="B38:E38"/>
    <mergeCell ref="B104:E104"/>
    <mergeCell ref="B74:E74"/>
    <mergeCell ref="B73:L73"/>
    <mergeCell ref="B78:L78"/>
    <mergeCell ref="J74:K74"/>
    <mergeCell ref="J72:L72"/>
    <mergeCell ref="J77:L77"/>
    <mergeCell ref="J87:K87"/>
    <mergeCell ref="B21:E21"/>
    <mergeCell ref="J21:K21"/>
    <mergeCell ref="J20:K20"/>
    <mergeCell ref="B11:E11"/>
    <mergeCell ref="J10:L11"/>
    <mergeCell ref="B13:E13"/>
    <mergeCell ref="H10:I10"/>
    <mergeCell ref="B12:L12"/>
    <mergeCell ref="B16:E16"/>
    <mergeCell ref="B14:E14"/>
    <mergeCell ref="B15:E15"/>
    <mergeCell ref="J13:K13"/>
    <mergeCell ref="J14:K14"/>
    <mergeCell ref="J15:K15"/>
    <mergeCell ref="J19:K19"/>
    <mergeCell ref="G6:L6"/>
    <mergeCell ref="L4:L5"/>
    <mergeCell ref="A167:H167"/>
    <mergeCell ref="B7:F7"/>
    <mergeCell ref="B8:F8"/>
    <mergeCell ref="B9:F9"/>
    <mergeCell ref="H8:L8"/>
    <mergeCell ref="H9:L9"/>
    <mergeCell ref="B10:G10"/>
    <mergeCell ref="J164:L165"/>
    <mergeCell ref="J162:K162"/>
    <mergeCell ref="J160:K160"/>
    <mergeCell ref="B162:E162"/>
    <mergeCell ref="B161:L161"/>
    <mergeCell ref="B24:L24"/>
    <mergeCell ref="B20:E20"/>
    <mergeCell ref="B27:E27"/>
    <mergeCell ref="J32:K32"/>
    <mergeCell ref="B33:E33"/>
    <mergeCell ref="J33:K33"/>
    <mergeCell ref="B39:E39"/>
    <mergeCell ref="J39:K39"/>
    <mergeCell ref="B40:E40"/>
    <mergeCell ref="J40:K40"/>
    <mergeCell ref="B41:E41"/>
    <mergeCell ref="J41:K41"/>
    <mergeCell ref="J34:K34"/>
    <mergeCell ref="B44:E44"/>
    <mergeCell ref="J44:K44"/>
    <mergeCell ref="B45:E45"/>
    <mergeCell ref="J45:K45"/>
    <mergeCell ref="J46:K46"/>
    <mergeCell ref="J52:K52"/>
    <mergeCell ref="J53:K53"/>
    <mergeCell ref="B55:E55"/>
    <mergeCell ref="J55:K55"/>
    <mergeCell ref="J54:K54"/>
    <mergeCell ref="J47:L47"/>
    <mergeCell ref="B56:E56"/>
    <mergeCell ref="J56:K56"/>
    <mergeCell ref="B57:E57"/>
    <mergeCell ref="J57:K57"/>
    <mergeCell ref="B60:E60"/>
    <mergeCell ref="J60:K60"/>
    <mergeCell ref="B61:E61"/>
    <mergeCell ref="J61:K61"/>
    <mergeCell ref="B62:E62"/>
    <mergeCell ref="J62:K62"/>
    <mergeCell ref="J125:K125"/>
    <mergeCell ref="B126:E126"/>
    <mergeCell ref="J126:K126"/>
    <mergeCell ref="B127:E127"/>
    <mergeCell ref="J127:K127"/>
    <mergeCell ref="B63:E63"/>
    <mergeCell ref="J63:K63"/>
    <mergeCell ref="B64:E64"/>
    <mergeCell ref="J64:K64"/>
    <mergeCell ref="B71:E71"/>
    <mergeCell ref="J71:K71"/>
    <mergeCell ref="B76:E76"/>
    <mergeCell ref="J76:K76"/>
    <mergeCell ref="J75:K75"/>
    <mergeCell ref="J107:K107"/>
    <mergeCell ref="B109:L109"/>
    <mergeCell ref="B113:E113"/>
    <mergeCell ref="B114:E114"/>
    <mergeCell ref="B107:E107"/>
    <mergeCell ref="J114:K114"/>
    <mergeCell ref="J110:K110"/>
    <mergeCell ref="B111:E111"/>
    <mergeCell ref="J88:K88"/>
    <mergeCell ref="J89:K89"/>
  </mergeCells>
  <pageMargins left="0.19685039370078741" right="0.19685039370078741" top="0.19685039370078741" bottom="0.19685039370078741" header="0.19685039370078741" footer="0.19685039370078741"/>
  <pageSetup paperSize="9" orientation="landscape" blackAndWhite="1" r:id="rId1"/>
  <headerFooter>
    <oddHeader>&amp;R
&amp;"-,Negrito"&amp;20&amp;P / &amp;N&amp;"-,Regular"&amp;11&amp;K00+000zzzzz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6"/>
  <sheetViews>
    <sheetView workbookViewId="0">
      <selection sqref="A1:L40"/>
    </sheetView>
  </sheetViews>
  <sheetFormatPr defaultRowHeight="15" x14ac:dyDescent="0.25"/>
  <sheetData>
    <row r="2" spans="1:12" ht="15.75" thickBot="1" x14ac:dyDescent="0.3"/>
    <row r="3" spans="1:12" x14ac:dyDescent="0.25">
      <c r="A3" s="202" t="s">
        <v>181</v>
      </c>
      <c r="B3" s="203"/>
      <c r="C3" s="203"/>
      <c r="D3" s="203"/>
      <c r="E3" s="203"/>
      <c r="F3" s="204"/>
      <c r="G3" s="52" t="s">
        <v>4</v>
      </c>
      <c r="H3" s="208">
        <f>'Ampliação S. Tomaz'!H4:K4</f>
        <v>41625</v>
      </c>
      <c r="I3" s="209"/>
      <c r="J3" s="209"/>
      <c r="K3" s="209"/>
      <c r="L3" s="210"/>
    </row>
    <row r="4" spans="1:12" ht="10.5" customHeight="1" thickBot="1" x14ac:dyDescent="0.3">
      <c r="A4" s="205"/>
      <c r="B4" s="206"/>
      <c r="C4" s="206"/>
      <c r="D4" s="206"/>
      <c r="E4" s="206"/>
      <c r="F4" s="207"/>
      <c r="G4" s="351" t="s">
        <v>182</v>
      </c>
      <c r="H4" s="352"/>
      <c r="I4" s="352"/>
      <c r="J4" s="352"/>
      <c r="K4" s="352"/>
      <c r="L4" s="353"/>
    </row>
    <row r="5" spans="1:12" x14ac:dyDescent="0.25">
      <c r="A5" s="53" t="s">
        <v>5</v>
      </c>
      <c r="B5" s="211" t="str">
        <f>'Ampliação S. Tomaz'!B7</f>
        <v>Ampliação UBS</v>
      </c>
      <c r="C5" s="211"/>
      <c r="D5" s="211"/>
      <c r="E5" s="211"/>
      <c r="F5" s="211"/>
      <c r="G5" s="54" t="s">
        <v>7</v>
      </c>
      <c r="H5" s="212" t="str">
        <f>'Ampliação S. Tomaz'!H8</f>
        <v>111,41m²</v>
      </c>
      <c r="I5" s="213"/>
      <c r="J5" s="213"/>
      <c r="K5" s="213"/>
      <c r="L5" s="214"/>
    </row>
    <row r="6" spans="1:12" ht="15.75" thickBot="1" x14ac:dyDescent="0.3">
      <c r="A6" s="55" t="s">
        <v>9</v>
      </c>
      <c r="B6" s="215" t="str">
        <f>'Ampliação S. Tomaz'!B9</f>
        <v>São Tomáz</v>
      </c>
      <c r="C6" s="216"/>
      <c r="D6" s="216"/>
      <c r="E6" s="216"/>
      <c r="F6" s="217"/>
      <c r="G6" s="56" t="s">
        <v>10</v>
      </c>
      <c r="H6" s="215" t="str">
        <f>B6</f>
        <v>São Tomáz</v>
      </c>
      <c r="I6" s="216"/>
      <c r="J6" s="216"/>
      <c r="K6" s="216"/>
      <c r="L6" s="218"/>
    </row>
    <row r="7" spans="1:12" x14ac:dyDescent="0.25">
      <c r="A7" s="219" t="s">
        <v>183</v>
      </c>
      <c r="B7" s="219" t="s">
        <v>184</v>
      </c>
      <c r="C7" s="219"/>
      <c r="D7" s="219"/>
      <c r="E7" s="219"/>
      <c r="F7" s="219"/>
      <c r="G7" s="220"/>
      <c r="H7" s="221" t="s">
        <v>48</v>
      </c>
      <c r="I7" s="222" t="s">
        <v>185</v>
      </c>
      <c r="J7" s="222"/>
      <c r="K7" s="222"/>
      <c r="L7" s="222"/>
    </row>
    <row r="8" spans="1:12" ht="9.75" customHeight="1" x14ac:dyDescent="0.25">
      <c r="A8" s="219"/>
      <c r="B8" s="219"/>
      <c r="C8" s="219"/>
      <c r="D8" s="219"/>
      <c r="E8" s="219"/>
      <c r="F8" s="219"/>
      <c r="G8" s="220"/>
      <c r="H8" s="221"/>
      <c r="I8" s="350">
        <v>30</v>
      </c>
      <c r="J8" s="350">
        <v>60</v>
      </c>
      <c r="K8" s="350">
        <v>90</v>
      </c>
      <c r="L8" s="350">
        <v>120</v>
      </c>
    </row>
    <row r="9" spans="1:12" x14ac:dyDescent="0.25">
      <c r="A9" s="188">
        <v>1</v>
      </c>
      <c r="B9" s="195" t="str">
        <f>'Ampliação S. Tomaz'!B12:L12</f>
        <v>SERVIÇOS PRELIMINARES</v>
      </c>
      <c r="C9" s="190"/>
      <c r="D9" s="190"/>
      <c r="E9" s="190"/>
      <c r="F9" s="191"/>
      <c r="G9" s="57" t="s">
        <v>186</v>
      </c>
      <c r="H9" s="58">
        <f>'Ampliação S. Tomaz'!I22</f>
        <v>7674.9472499999993</v>
      </c>
      <c r="I9" s="59">
        <f>$H$9*I10</f>
        <v>7674.9472499999993</v>
      </c>
      <c r="J9" s="59">
        <f t="shared" ref="J9:L9" si="0">$H$9*J10</f>
        <v>0</v>
      </c>
      <c r="K9" s="59">
        <f t="shared" si="0"/>
        <v>0</v>
      </c>
      <c r="L9" s="59">
        <f t="shared" si="0"/>
        <v>0</v>
      </c>
    </row>
    <row r="10" spans="1:12" x14ac:dyDescent="0.25">
      <c r="A10" s="188"/>
      <c r="B10" s="192"/>
      <c r="C10" s="193"/>
      <c r="D10" s="193"/>
      <c r="E10" s="193"/>
      <c r="F10" s="194"/>
      <c r="G10" s="57" t="s">
        <v>187</v>
      </c>
      <c r="H10" s="57">
        <f>H9*100/$H$37</f>
        <v>6.4512981791210766</v>
      </c>
      <c r="I10" s="60">
        <v>1</v>
      </c>
      <c r="J10" s="60">
        <v>0</v>
      </c>
      <c r="K10" s="60">
        <v>0</v>
      </c>
      <c r="L10" s="60">
        <v>0</v>
      </c>
    </row>
    <row r="11" spans="1:12" x14ac:dyDescent="0.25">
      <c r="A11" s="188">
        <v>2</v>
      </c>
      <c r="B11" s="195" t="str">
        <f>'Ampliação S. Tomaz'!B23:L23</f>
        <v>INFRA - ESTRUTURA</v>
      </c>
      <c r="C11" s="190"/>
      <c r="D11" s="190"/>
      <c r="E11" s="190"/>
      <c r="F11" s="191"/>
      <c r="G11" s="61" t="s">
        <v>186</v>
      </c>
      <c r="H11" s="58">
        <f>'Ampliação S. Tomaz'!I35</f>
        <v>16803.813750000001</v>
      </c>
      <c r="I11" s="62">
        <f>$H$11*I12</f>
        <v>13443.051000000001</v>
      </c>
      <c r="J11" s="62">
        <f t="shared" ref="J11:L11" si="1">$H$11*J12</f>
        <v>3360.7627500000003</v>
      </c>
      <c r="K11" s="62">
        <f t="shared" si="1"/>
        <v>0</v>
      </c>
      <c r="L11" s="62">
        <f t="shared" si="1"/>
        <v>0</v>
      </c>
    </row>
    <row r="12" spans="1:12" x14ac:dyDescent="0.25">
      <c r="A12" s="188"/>
      <c r="B12" s="192"/>
      <c r="C12" s="193"/>
      <c r="D12" s="193"/>
      <c r="E12" s="193"/>
      <c r="F12" s="194"/>
      <c r="G12" s="61" t="s">
        <v>187</v>
      </c>
      <c r="H12" s="57">
        <f>H11*100/$H$37</f>
        <v>14.124711156505306</v>
      </c>
      <c r="I12" s="60">
        <v>0.8</v>
      </c>
      <c r="J12" s="60">
        <v>0.2</v>
      </c>
      <c r="K12" s="60">
        <v>0</v>
      </c>
      <c r="L12" s="60">
        <v>0</v>
      </c>
    </row>
    <row r="13" spans="1:12" x14ac:dyDescent="0.25">
      <c r="A13" s="188">
        <v>3</v>
      </c>
      <c r="B13" s="195" t="str">
        <f>'Ampliação S. Tomaz'!B36:L36</f>
        <v>SUPRA-ESTRUTURA</v>
      </c>
      <c r="C13" s="190"/>
      <c r="D13" s="190"/>
      <c r="E13" s="190"/>
      <c r="F13" s="191"/>
      <c r="G13" s="61" t="s">
        <v>186</v>
      </c>
      <c r="H13" s="58">
        <f>'Ampliação S. Tomaz'!I47</f>
        <v>14721.213750000001</v>
      </c>
      <c r="I13" s="62">
        <f>$H$13*I14</f>
        <v>7360.6068750000004</v>
      </c>
      <c r="J13" s="62">
        <f t="shared" ref="J13:L13" si="2">$H$13*J14</f>
        <v>7360.6068750000004</v>
      </c>
      <c r="K13" s="62">
        <f t="shared" si="2"/>
        <v>0</v>
      </c>
      <c r="L13" s="62">
        <f t="shared" si="2"/>
        <v>0</v>
      </c>
    </row>
    <row r="14" spans="1:12" x14ac:dyDescent="0.25">
      <c r="A14" s="188"/>
      <c r="B14" s="192"/>
      <c r="C14" s="193"/>
      <c r="D14" s="193"/>
      <c r="E14" s="193"/>
      <c r="F14" s="194"/>
      <c r="G14" s="61" t="s">
        <v>187</v>
      </c>
      <c r="H14" s="57">
        <f>H13*100/$H$37</f>
        <v>12.37414882034885</v>
      </c>
      <c r="I14" s="60">
        <v>0.5</v>
      </c>
      <c r="J14" s="60">
        <v>0.5</v>
      </c>
      <c r="K14" s="60">
        <v>0</v>
      </c>
      <c r="L14" s="60">
        <v>0</v>
      </c>
    </row>
    <row r="15" spans="1:12" x14ac:dyDescent="0.25">
      <c r="A15" s="188">
        <v>4</v>
      </c>
      <c r="B15" s="195" t="str">
        <f>'Ampliação S. Tomaz'!B48:L48</f>
        <v>PAREDES E PAINÉIS</v>
      </c>
      <c r="C15" s="190"/>
      <c r="D15" s="190"/>
      <c r="E15" s="190"/>
      <c r="F15" s="191"/>
      <c r="G15" s="61" t="s">
        <v>186</v>
      </c>
      <c r="H15" s="58">
        <f>'Ampliação S. Tomaz'!I50</f>
        <v>9297.5999999999985</v>
      </c>
      <c r="I15" s="62">
        <f>$H$15*I16</f>
        <v>1859.5199999999998</v>
      </c>
      <c r="J15" s="62">
        <f t="shared" ref="J15:L15" si="3">$H$15*J16</f>
        <v>4648.7999999999993</v>
      </c>
      <c r="K15" s="62">
        <f t="shared" si="3"/>
        <v>2789.2799999999993</v>
      </c>
      <c r="L15" s="62">
        <f t="shared" si="3"/>
        <v>0</v>
      </c>
    </row>
    <row r="16" spans="1:12" x14ac:dyDescent="0.25">
      <c r="A16" s="188"/>
      <c r="B16" s="192"/>
      <c r="C16" s="193"/>
      <c r="D16" s="193"/>
      <c r="E16" s="193"/>
      <c r="F16" s="194"/>
      <c r="G16" s="61" t="s">
        <v>187</v>
      </c>
      <c r="H16" s="57">
        <f>H15*100/$H$37</f>
        <v>7.8152445868857425</v>
      </c>
      <c r="I16" s="60">
        <v>0.2</v>
      </c>
      <c r="J16" s="60">
        <v>0.5</v>
      </c>
      <c r="K16" s="60">
        <v>0.3</v>
      </c>
      <c r="L16" s="60">
        <v>0</v>
      </c>
    </row>
    <row r="17" spans="1:12" x14ac:dyDescent="0.25">
      <c r="A17" s="188">
        <v>5</v>
      </c>
      <c r="B17" s="195" t="str">
        <f>'Ampliação S. Tomaz'!B51:L51</f>
        <v>COBERTURA</v>
      </c>
      <c r="C17" s="190"/>
      <c r="D17" s="190"/>
      <c r="E17" s="190"/>
      <c r="F17" s="191"/>
      <c r="G17" s="61" t="s">
        <v>186</v>
      </c>
      <c r="H17" s="58">
        <f>'Ampliação S. Tomaz'!I58</f>
        <v>19809.426875000001</v>
      </c>
      <c r="I17" s="62">
        <f>$H$17*I18</f>
        <v>0</v>
      </c>
      <c r="J17" s="62">
        <f t="shared" ref="J17:L17" si="4">$H$17*J18</f>
        <v>9904.7134375000005</v>
      </c>
      <c r="K17" s="62">
        <f t="shared" si="4"/>
        <v>9904.7134375000005</v>
      </c>
      <c r="L17" s="62">
        <f t="shared" si="4"/>
        <v>0</v>
      </c>
    </row>
    <row r="18" spans="1:12" x14ac:dyDescent="0.25">
      <c r="A18" s="188"/>
      <c r="B18" s="192"/>
      <c r="C18" s="193"/>
      <c r="D18" s="193"/>
      <c r="E18" s="193"/>
      <c r="F18" s="194"/>
      <c r="G18" s="61" t="s">
        <v>187</v>
      </c>
      <c r="H18" s="57">
        <f>H17*100/$H$37</f>
        <v>16.651126758964971</v>
      </c>
      <c r="I18" s="60">
        <v>0</v>
      </c>
      <c r="J18" s="60">
        <v>0.5</v>
      </c>
      <c r="K18" s="60">
        <v>0.5</v>
      </c>
      <c r="L18" s="60">
        <v>0</v>
      </c>
    </row>
    <row r="19" spans="1:12" x14ac:dyDescent="0.25">
      <c r="A19" s="188">
        <v>6</v>
      </c>
      <c r="B19" s="189" t="str">
        <f>'Ampliação S. Tomaz'!B59:L59</f>
        <v>ESQUADRIAS</v>
      </c>
      <c r="C19" s="190"/>
      <c r="D19" s="190"/>
      <c r="E19" s="190"/>
      <c r="F19" s="191"/>
      <c r="G19" s="61" t="s">
        <v>186</v>
      </c>
      <c r="H19" s="58">
        <f>'Ampliação S. Tomaz'!I67</f>
        <v>11132.244000000001</v>
      </c>
      <c r="I19" s="62">
        <f>$H$19*I20</f>
        <v>0</v>
      </c>
      <c r="J19" s="62">
        <f t="shared" ref="J19:L19" si="5">$H$19*J20</f>
        <v>0</v>
      </c>
      <c r="K19" s="62">
        <f t="shared" si="5"/>
        <v>0</v>
      </c>
      <c r="L19" s="62">
        <f t="shared" si="5"/>
        <v>11132.244000000001</v>
      </c>
    </row>
    <row r="20" spans="1:12" x14ac:dyDescent="0.25">
      <c r="A20" s="188"/>
      <c r="B20" s="192"/>
      <c r="C20" s="193"/>
      <c r="D20" s="193"/>
      <c r="E20" s="193"/>
      <c r="F20" s="194"/>
      <c r="G20" s="61" t="s">
        <v>187</v>
      </c>
      <c r="H20" s="57">
        <f>H19*100/$H$37</f>
        <v>9.3573835894092348</v>
      </c>
      <c r="I20" s="60">
        <v>0</v>
      </c>
      <c r="J20" s="60">
        <v>0</v>
      </c>
      <c r="K20" s="60">
        <v>0</v>
      </c>
      <c r="L20" s="60">
        <v>1</v>
      </c>
    </row>
    <row r="21" spans="1:12" x14ac:dyDescent="0.25">
      <c r="A21" s="188">
        <v>7</v>
      </c>
      <c r="B21" s="196" t="str">
        <f>'Ampliação S. Tomaz'!B68:L68</f>
        <v>REVESTIMENTOS</v>
      </c>
      <c r="C21" s="197"/>
      <c r="D21" s="197"/>
      <c r="E21" s="197"/>
      <c r="F21" s="198"/>
      <c r="G21" s="61" t="s">
        <v>186</v>
      </c>
      <c r="H21" s="58">
        <f>'Ampliação S. Tomaz'!I72</f>
        <v>10444.875</v>
      </c>
      <c r="I21" s="62">
        <f>$H$21*I22</f>
        <v>0</v>
      </c>
      <c r="J21" s="62">
        <f t="shared" ref="J21:L21" si="6">$H$21*J22</f>
        <v>2088.9749999999999</v>
      </c>
      <c r="K21" s="62">
        <f t="shared" si="6"/>
        <v>5222.4375</v>
      </c>
      <c r="L21" s="62">
        <f t="shared" si="6"/>
        <v>3133.4625000000001</v>
      </c>
    </row>
    <row r="22" spans="1:12" x14ac:dyDescent="0.25">
      <c r="A22" s="188"/>
      <c r="B22" s="199"/>
      <c r="C22" s="200"/>
      <c r="D22" s="200"/>
      <c r="E22" s="200"/>
      <c r="F22" s="201"/>
      <c r="G22" s="61" t="s">
        <v>187</v>
      </c>
      <c r="H22" s="57">
        <f>H21*100/$H$37</f>
        <v>8.7796047156737469</v>
      </c>
      <c r="I22" s="60">
        <v>0</v>
      </c>
      <c r="J22" s="60">
        <v>0.2</v>
      </c>
      <c r="K22" s="60">
        <v>0.5</v>
      </c>
      <c r="L22" s="60">
        <v>0.3</v>
      </c>
    </row>
    <row r="23" spans="1:12" x14ac:dyDescent="0.25">
      <c r="A23" s="188">
        <v>8</v>
      </c>
      <c r="B23" s="189" t="str">
        <f>'Ampliação S. Tomaz'!B73:L73</f>
        <v>PISOS</v>
      </c>
      <c r="C23" s="190"/>
      <c r="D23" s="190"/>
      <c r="E23" s="190"/>
      <c r="F23" s="191"/>
      <c r="G23" s="61" t="s">
        <v>186</v>
      </c>
      <c r="H23" s="58">
        <f>'Ampliação S. Tomaz'!I77</f>
        <v>7543.2308749999993</v>
      </c>
      <c r="I23" s="62">
        <f>$H$23*I24</f>
        <v>0</v>
      </c>
      <c r="J23" s="62">
        <f t="shared" ref="J23:L23" si="7">$H$23*J24</f>
        <v>0</v>
      </c>
      <c r="K23" s="62">
        <f t="shared" si="7"/>
        <v>3771.6154374999996</v>
      </c>
      <c r="L23" s="62">
        <f t="shared" si="7"/>
        <v>3771.6154374999996</v>
      </c>
    </row>
    <row r="24" spans="1:12" x14ac:dyDescent="0.25">
      <c r="A24" s="188"/>
      <c r="B24" s="192"/>
      <c r="C24" s="193"/>
      <c r="D24" s="193"/>
      <c r="E24" s="193"/>
      <c r="F24" s="194"/>
      <c r="G24" s="61" t="s">
        <v>187</v>
      </c>
      <c r="H24" s="57">
        <f>H23*100/$H$37</f>
        <v>6.3405818989280194</v>
      </c>
      <c r="I24" s="60">
        <v>0</v>
      </c>
      <c r="J24" s="60">
        <v>0</v>
      </c>
      <c r="K24" s="60">
        <v>0.5</v>
      </c>
      <c r="L24" s="60">
        <v>0.5</v>
      </c>
    </row>
    <row r="25" spans="1:12" x14ac:dyDescent="0.25">
      <c r="A25" s="188">
        <v>9</v>
      </c>
      <c r="B25" s="189" t="str">
        <f>'Ampliação S. Tomaz'!B78:L78</f>
        <v>PINTURA</v>
      </c>
      <c r="C25" s="190"/>
      <c r="D25" s="190"/>
      <c r="E25" s="190"/>
      <c r="F25" s="191"/>
      <c r="G25" s="61" t="s">
        <v>186</v>
      </c>
      <c r="H25" s="58">
        <f>'Ampliação S. Tomaz'!I83</f>
        <v>7142.6293750000004</v>
      </c>
      <c r="I25" s="62">
        <f>$H$25*I26</f>
        <v>0</v>
      </c>
      <c r="J25" s="62">
        <f t="shared" ref="J25:K25" si="8">$H$25*J26</f>
        <v>0</v>
      </c>
      <c r="K25" s="62">
        <f t="shared" si="8"/>
        <v>1428.5258750000003</v>
      </c>
      <c r="L25" s="62">
        <f>$H$25*L26</f>
        <v>5714.1035000000011</v>
      </c>
    </row>
    <row r="26" spans="1:12" x14ac:dyDescent="0.25">
      <c r="A26" s="188"/>
      <c r="B26" s="192"/>
      <c r="C26" s="193"/>
      <c r="D26" s="193"/>
      <c r="E26" s="193"/>
      <c r="F26" s="194"/>
      <c r="G26" s="61" t="s">
        <v>187</v>
      </c>
      <c r="H26" s="57">
        <f>H25*100/$H$37</f>
        <v>6.0038499783922576</v>
      </c>
      <c r="I26" s="60">
        <v>0</v>
      </c>
      <c r="J26" s="60">
        <v>0</v>
      </c>
      <c r="K26" s="60">
        <v>0.2</v>
      </c>
      <c r="L26" s="60">
        <v>0.8</v>
      </c>
    </row>
    <row r="27" spans="1:12" x14ac:dyDescent="0.25">
      <c r="A27" s="188">
        <v>10</v>
      </c>
      <c r="B27" s="189" t="str">
        <f>'Ampliação S. Tomaz'!B84:L84</f>
        <v>INSTALAÇÕES HIDRÁULICAS</v>
      </c>
      <c r="C27" s="190"/>
      <c r="D27" s="190"/>
      <c r="E27" s="190"/>
      <c r="F27" s="191"/>
      <c r="G27" s="61" t="s">
        <v>186</v>
      </c>
      <c r="H27" s="58">
        <f>'Ampliação S. Tomaz'!I108</f>
        <v>3324.5</v>
      </c>
      <c r="I27" s="62">
        <f>$H$27*I28</f>
        <v>0</v>
      </c>
      <c r="J27" s="62">
        <f t="shared" ref="J27:L27" si="9">$H$27*J28</f>
        <v>0</v>
      </c>
      <c r="K27" s="62">
        <f t="shared" si="9"/>
        <v>1662.25</v>
      </c>
      <c r="L27" s="62">
        <f t="shared" si="9"/>
        <v>1662.25</v>
      </c>
    </row>
    <row r="28" spans="1:12" x14ac:dyDescent="0.25">
      <c r="A28" s="188"/>
      <c r="B28" s="192"/>
      <c r="C28" s="193"/>
      <c r="D28" s="193"/>
      <c r="E28" s="193"/>
      <c r="F28" s="194"/>
      <c r="G28" s="61" t="s">
        <v>187</v>
      </c>
      <c r="H28" s="57">
        <f>H27*100/$H$37</f>
        <v>2.7944610038183675</v>
      </c>
      <c r="I28" s="60">
        <v>0</v>
      </c>
      <c r="J28" s="60">
        <v>0</v>
      </c>
      <c r="K28" s="60">
        <v>0.5</v>
      </c>
      <c r="L28" s="60">
        <v>0.5</v>
      </c>
    </row>
    <row r="29" spans="1:12" x14ac:dyDescent="0.25">
      <c r="A29" s="188">
        <v>11</v>
      </c>
      <c r="B29" s="189" t="str">
        <f>'Ampliação S. Tomaz'!B109:L109</f>
        <v>INSTALAÇÕES SANITÁRIAS</v>
      </c>
      <c r="C29" s="190"/>
      <c r="D29" s="190"/>
      <c r="E29" s="190"/>
      <c r="F29" s="191"/>
      <c r="G29" s="61" t="s">
        <v>186</v>
      </c>
      <c r="H29" s="58">
        <f>'Ampliação S. Tomaz'!I129</f>
        <v>5366.7432500000014</v>
      </c>
      <c r="I29" s="62">
        <f>$H$29*I30</f>
        <v>0</v>
      </c>
      <c r="J29" s="62">
        <f t="shared" ref="J29:L29" si="10">$H$29*J30</f>
        <v>0</v>
      </c>
      <c r="K29" s="62">
        <f t="shared" si="10"/>
        <v>4293.3946000000014</v>
      </c>
      <c r="L29" s="62">
        <f t="shared" si="10"/>
        <v>1073.3486500000004</v>
      </c>
    </row>
    <row r="30" spans="1:12" x14ac:dyDescent="0.25">
      <c r="A30" s="188"/>
      <c r="B30" s="192"/>
      <c r="C30" s="193"/>
      <c r="D30" s="193"/>
      <c r="E30" s="193"/>
      <c r="F30" s="194"/>
      <c r="G30" s="61" t="s">
        <v>187</v>
      </c>
      <c r="H30" s="57">
        <f>H29*100/$H$37</f>
        <v>4.5111008361048137</v>
      </c>
      <c r="I30" s="60">
        <v>0</v>
      </c>
      <c r="J30" s="60">
        <v>0</v>
      </c>
      <c r="K30" s="60">
        <v>0.8</v>
      </c>
      <c r="L30" s="60">
        <v>0.2</v>
      </c>
    </row>
    <row r="31" spans="1:12" x14ac:dyDescent="0.25">
      <c r="A31" s="188">
        <v>12</v>
      </c>
      <c r="B31" s="189" t="str">
        <f>'Ampliação S. Tomaz'!B130:L130</f>
        <v>INSTALAÇÕES ELÉTRICAS</v>
      </c>
      <c r="C31" s="190"/>
      <c r="D31" s="190"/>
      <c r="E31" s="190"/>
      <c r="F31" s="191"/>
      <c r="G31" s="61" t="s">
        <v>186</v>
      </c>
      <c r="H31" s="58">
        <f>'Ampliação S. Tomaz'!I157</f>
        <v>5274.7250000000004</v>
      </c>
      <c r="I31" s="62">
        <f>$H$31*I32</f>
        <v>0</v>
      </c>
      <c r="J31" s="62">
        <f t="shared" ref="J31:L33" si="11">$H$31*J32</f>
        <v>0</v>
      </c>
      <c r="K31" s="62">
        <f t="shared" si="11"/>
        <v>1318.6812500000001</v>
      </c>
      <c r="L31" s="62">
        <f t="shared" si="11"/>
        <v>3956.0437500000003</v>
      </c>
    </row>
    <row r="32" spans="1:12" x14ac:dyDescent="0.25">
      <c r="A32" s="188"/>
      <c r="B32" s="192"/>
      <c r="C32" s="193"/>
      <c r="D32" s="193"/>
      <c r="E32" s="193"/>
      <c r="F32" s="194"/>
      <c r="G32" s="61" t="s">
        <v>187</v>
      </c>
      <c r="H32" s="57">
        <f>H31*100/$H$37</f>
        <v>4.4337534421314002</v>
      </c>
      <c r="I32" s="60">
        <v>0</v>
      </c>
      <c r="J32" s="60">
        <v>0</v>
      </c>
      <c r="K32" s="60">
        <v>0.25</v>
      </c>
      <c r="L32" s="60">
        <v>0.75</v>
      </c>
    </row>
    <row r="33" spans="1:12" x14ac:dyDescent="0.25">
      <c r="A33" s="347">
        <v>13</v>
      </c>
      <c r="B33" s="189" t="str">
        <f>'Ampliação S. Tomaz'!B158:L158</f>
        <v>SISTEMA PREVENTIVO CONTRA INCÊNDIO</v>
      </c>
      <c r="C33" s="190"/>
      <c r="D33" s="190"/>
      <c r="E33" s="190"/>
      <c r="F33" s="191"/>
      <c r="G33" s="61" t="s">
        <v>186</v>
      </c>
      <c r="H33" s="58">
        <f>'Ampliação S. Tomaz'!I160</f>
        <v>244.92500000000001</v>
      </c>
      <c r="I33" s="62">
        <f>$H$33*I34</f>
        <v>0</v>
      </c>
      <c r="J33" s="62">
        <f t="shared" ref="J33:L33" si="12">$H$33*J34</f>
        <v>0</v>
      </c>
      <c r="K33" s="62">
        <f t="shared" si="12"/>
        <v>0</v>
      </c>
      <c r="L33" s="62">
        <f t="shared" si="12"/>
        <v>244.92500000000001</v>
      </c>
    </row>
    <row r="34" spans="1:12" x14ac:dyDescent="0.25">
      <c r="A34" s="348"/>
      <c r="B34" s="192"/>
      <c r="C34" s="193"/>
      <c r="D34" s="193"/>
      <c r="E34" s="193"/>
      <c r="F34" s="194"/>
      <c r="G34" s="61" t="s">
        <v>187</v>
      </c>
      <c r="H34" s="57">
        <f>H33*100/$H$37</f>
        <v>0.20587557869159684</v>
      </c>
      <c r="I34" s="60">
        <v>0</v>
      </c>
      <c r="J34" s="60">
        <v>0</v>
      </c>
      <c r="K34" s="60">
        <v>0</v>
      </c>
      <c r="L34" s="60">
        <v>1</v>
      </c>
    </row>
    <row r="35" spans="1:12" x14ac:dyDescent="0.25">
      <c r="A35" s="188">
        <v>14</v>
      </c>
      <c r="B35" s="189" t="str">
        <f>'Ampliação S. Tomaz'!B161:L161</f>
        <v>SERVIÇOS DIVERSOS</v>
      </c>
      <c r="C35" s="190"/>
      <c r="D35" s="190"/>
      <c r="E35" s="190"/>
      <c r="F35" s="191"/>
      <c r="G35" s="61" t="s">
        <v>186</v>
      </c>
      <c r="H35" s="58">
        <f>'Ampliação S. Tomaz'!I163</f>
        <v>186.61175</v>
      </c>
      <c r="I35" s="62">
        <f>$H$35*I36</f>
        <v>0</v>
      </c>
      <c r="J35" s="62">
        <f t="shared" ref="J35:L35" si="13">$H$35*J36</f>
        <v>0</v>
      </c>
      <c r="K35" s="62">
        <f t="shared" si="13"/>
        <v>0</v>
      </c>
      <c r="L35" s="62">
        <f t="shared" si="13"/>
        <v>186.61175</v>
      </c>
    </row>
    <row r="36" spans="1:12" x14ac:dyDescent="0.25">
      <c r="A36" s="188"/>
      <c r="B36" s="192"/>
      <c r="C36" s="193"/>
      <c r="D36" s="193"/>
      <c r="E36" s="193"/>
      <c r="F36" s="194"/>
      <c r="G36" s="61" t="s">
        <v>187</v>
      </c>
      <c r="H36" s="57">
        <f>H35*100/$H$37</f>
        <v>0.15685945502460588</v>
      </c>
      <c r="I36" s="60">
        <v>0</v>
      </c>
      <c r="J36" s="60">
        <v>0</v>
      </c>
      <c r="K36" s="60">
        <v>0</v>
      </c>
      <c r="L36" s="60">
        <v>1</v>
      </c>
    </row>
    <row r="37" spans="1:12" x14ac:dyDescent="0.25">
      <c r="A37" s="186" t="s">
        <v>48</v>
      </c>
      <c r="B37" s="186"/>
      <c r="C37" s="186"/>
      <c r="D37" s="186"/>
      <c r="E37" s="186"/>
      <c r="F37" s="186"/>
      <c r="G37" s="57" t="s">
        <v>186</v>
      </c>
      <c r="H37" s="63">
        <f>SUM(H9,H11,H13,H15,H17,H19,H21,H23,H25,H27,H29,H31,H33,H35)</f>
        <v>118967.48587500001</v>
      </c>
      <c r="I37" s="63">
        <f>SUM(I9,I11,I13,I15,I17,I19,I21,I23,I25,I27,I29,I31,I33,I35)</f>
        <v>30338.125125000002</v>
      </c>
      <c r="J37" s="63">
        <f t="shared" ref="J37:L37" si="14">SUM(J9,J11,J13,J15,J17,J19,J21,J23,J25,J27,J29,J31,J33,J35)</f>
        <v>27363.8580625</v>
      </c>
      <c r="K37" s="63">
        <f t="shared" si="14"/>
        <v>30390.898100000006</v>
      </c>
      <c r="L37" s="63">
        <f t="shared" si="14"/>
        <v>30874.604587500002</v>
      </c>
    </row>
    <row r="38" spans="1:12" x14ac:dyDescent="0.25">
      <c r="A38" s="186"/>
      <c r="B38" s="186"/>
      <c r="C38" s="186"/>
      <c r="D38" s="186"/>
      <c r="E38" s="186"/>
      <c r="F38" s="186"/>
      <c r="G38" s="57" t="s">
        <v>187</v>
      </c>
      <c r="H38" s="57">
        <f>SUM(H10,H12,H14,H16,H18,H20,H22,H24,H26,H28,H30,H32,H34,H36)</f>
        <v>99.999999999999986</v>
      </c>
      <c r="I38" s="64">
        <f>I37/$H$37</f>
        <v>0.25501190431876897</v>
      </c>
      <c r="J38" s="64">
        <f t="shared" ref="J38:L38" si="15">J37/$H$37</f>
        <v>0.23001123257535594</v>
      </c>
      <c r="K38" s="64">
        <f t="shared" si="15"/>
        <v>0.25545549589853433</v>
      </c>
      <c r="L38" s="64">
        <f t="shared" si="15"/>
        <v>0.25952136720734076</v>
      </c>
    </row>
    <row r="40" spans="1:12" x14ac:dyDescent="0.25">
      <c r="B40" s="349" t="s">
        <v>330</v>
      </c>
      <c r="C40" s="349"/>
      <c r="D40" s="349"/>
      <c r="E40" s="349"/>
      <c r="F40" s="349"/>
    </row>
    <row r="41" spans="1:12" x14ac:dyDescent="0.25">
      <c r="A41" s="187"/>
      <c r="B41" s="187"/>
      <c r="C41" s="187"/>
      <c r="D41" s="187"/>
      <c r="E41" s="187"/>
      <c r="F41" s="65"/>
    </row>
    <row r="44" spans="1:12" x14ac:dyDescent="0.25">
      <c r="A44" s="107"/>
      <c r="B44" s="107"/>
      <c r="C44" s="107"/>
      <c r="D44" s="107"/>
      <c r="E44" s="107"/>
      <c r="F44" s="107"/>
      <c r="G44" s="107"/>
      <c r="H44" s="107"/>
    </row>
    <row r="45" spans="1:12" x14ac:dyDescent="0.25">
      <c r="B45" s="297"/>
      <c r="C45" s="297"/>
      <c r="D45" s="107"/>
      <c r="E45" s="107"/>
      <c r="F45" s="297"/>
      <c r="G45" s="297"/>
      <c r="H45" s="297"/>
    </row>
    <row r="46" spans="1:12" x14ac:dyDescent="0.25">
      <c r="B46" s="10"/>
      <c r="C46" s="10"/>
      <c r="D46" s="296"/>
      <c r="E46" s="296"/>
      <c r="F46" s="9"/>
    </row>
  </sheetData>
  <mergeCells count="46">
    <mergeCell ref="A44:H44"/>
    <mergeCell ref="D45:E45"/>
    <mergeCell ref="D46:E46"/>
    <mergeCell ref="B40:F40"/>
    <mergeCell ref="A9:A10"/>
    <mergeCell ref="B9:F10"/>
    <mergeCell ref="A3:F4"/>
    <mergeCell ref="H3:L3"/>
    <mergeCell ref="G4:L4"/>
    <mergeCell ref="B5:F5"/>
    <mergeCell ref="H5:L5"/>
    <mergeCell ref="B6:F6"/>
    <mergeCell ref="H6:L6"/>
    <mergeCell ref="A7:A8"/>
    <mergeCell ref="B7:F8"/>
    <mergeCell ref="G7:G8"/>
    <mergeCell ref="H7:H8"/>
    <mergeCell ref="I7:L7"/>
    <mergeCell ref="A11:A12"/>
    <mergeCell ref="B11:F12"/>
    <mergeCell ref="A13:A14"/>
    <mergeCell ref="B13:F14"/>
    <mergeCell ref="A15:A16"/>
    <mergeCell ref="B15:F16"/>
    <mergeCell ref="A17:A18"/>
    <mergeCell ref="B17:F18"/>
    <mergeCell ref="A19:A20"/>
    <mergeCell ref="B19:F20"/>
    <mergeCell ref="A21:A22"/>
    <mergeCell ref="B21:F22"/>
    <mergeCell ref="A23:A24"/>
    <mergeCell ref="B23:F24"/>
    <mergeCell ref="A25:A26"/>
    <mergeCell ref="B25:F26"/>
    <mergeCell ref="A27:A28"/>
    <mergeCell ref="B27:F28"/>
    <mergeCell ref="A37:F38"/>
    <mergeCell ref="A41:E41"/>
    <mergeCell ref="A29:A30"/>
    <mergeCell ref="B29:F30"/>
    <mergeCell ref="A31:A32"/>
    <mergeCell ref="B31:F32"/>
    <mergeCell ref="A35:A36"/>
    <mergeCell ref="B35:F36"/>
    <mergeCell ref="B33:F34"/>
    <mergeCell ref="A33:A34"/>
  </mergeCells>
  <printOptions horizontalCentered="1"/>
  <pageMargins left="0.78740157480314965" right="0.39370078740157483" top="0" bottom="0" header="0" footer="0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Ampliação S. Tomaz</vt:lpstr>
      <vt:lpstr>Cronograma fisico-financeiro</vt:lpstr>
      <vt:lpstr>Plan3</vt:lpstr>
      <vt:lpstr>'Ampliação S. Tomaz'!Area_de_impressao</vt:lpstr>
      <vt:lpstr>'Cronograma fisico-financeiro'!Area_de_impressao</vt:lpstr>
      <vt:lpstr>'Ampliação S. Tomaz'!Titulos_de_impressao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</dc:creator>
  <cp:lastModifiedBy>Jacson</cp:lastModifiedBy>
  <cp:lastPrinted>2014-02-12T18:12:41Z</cp:lastPrinted>
  <dcterms:created xsi:type="dcterms:W3CDTF">2013-05-22T14:18:53Z</dcterms:created>
  <dcterms:modified xsi:type="dcterms:W3CDTF">2014-02-12T20:13:30Z</dcterms:modified>
</cp:coreProperties>
</file>